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EC35E766-7A80-4194-A442-1FCBD1B596B1}" xr6:coauthVersionLast="36" xr6:coauthVersionMax="47" xr10:uidLastSave="{00000000-0000-0000-0000-000000000000}"/>
  <bookViews>
    <workbookView xWindow="0" yWindow="0" windowWidth="19200" windowHeight="6445" activeTab="1" xr2:uid="{00000000-000D-0000-FFFF-FFFF00000000}"/>
  </bookViews>
  <sheets>
    <sheet name="Fiche générale" sheetId="1" r:id="rId1"/>
    <sheet name="Année 1" sheetId="2" r:id="rId2"/>
    <sheet name="Année 2" sheetId="3" r:id="rId3"/>
    <sheet name="Listes" sheetId="4" state="hidden" r:id="rId4"/>
  </sheet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Listes!$A$7:$E$7</definedName>
    <definedName name="liste_cmp" localSheetId="2">Listes!$A$7:$E$7</definedName>
    <definedName name="liste_cmp">Listes!$A$73:$J$73</definedName>
    <definedName name="liste_ELP">Listes!$G$2:$G$10</definedName>
    <definedName name="liste_nature_controle" localSheetId="1">Listes!$C$2:$C$4</definedName>
    <definedName name="liste_nature_controle" localSheetId="2">Listes!$C$2:$C$4</definedName>
    <definedName name="liste_nature_controle">Listes!$C$2:$C$4</definedName>
    <definedName name="liste_type_controle" localSheetId="1">Listes!$A$2:$A$4</definedName>
    <definedName name="liste_type_controle" localSheetId="2">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Listes!$E$2:$E$3</definedName>
    <definedName name="Nature_ELP" localSheetId="2">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Listes!$A$31:$B$57</definedName>
    <definedName name="tab_code_dip" localSheetId="2">Listes!$A$31:$B$57</definedName>
    <definedName name="tab_code_dip">Listes!$A$17:$B$70</definedName>
    <definedName name="Type_contrôle">Listes!$B$2:$B$4</definedName>
  </definedNames>
  <calcPr calcId="191028" concurrentCalc="0"/>
</workbook>
</file>

<file path=xl/calcChain.xml><?xml version="1.0" encoding="utf-8"?>
<calcChain xmlns="http://schemas.openxmlformats.org/spreadsheetml/2006/main">
  <c r="D34" i="3" l="1"/>
  <c r="D33" i="2"/>
  <c r="K15" i="3"/>
  <c r="B4" i="3"/>
  <c r="B3" i="3"/>
  <c r="B2" i="3"/>
  <c r="K15" i="2"/>
  <c r="B4" i="2"/>
  <c r="B3" i="2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100-000001000000}">
      <text>
        <r>
          <rPr>
            <sz val="11"/>
            <color rgb="FF000000"/>
            <rFont val="Calibri"/>
            <family val="2"/>
          </rPr>
          <t>======
ID#AAAAC_DrgiI
cgarcia    (2019-06-04 09:03:17)
Saisir 6 lorsque la nature est 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200-000001000000}">
      <text>
        <r>
          <rPr>
            <sz val="11"/>
            <color rgb="FF000000"/>
            <rFont val="Calibri"/>
            <family val="2"/>
          </rPr>
          <t>======
ID#AAAAC_DrgiE
cgarcia    (2019-06-04 09:03:17)
Saisir 6 lorsque la nature est UE</t>
        </r>
      </text>
    </comment>
  </commentList>
</comments>
</file>

<file path=xl/sharedStrings.xml><?xml version="1.0" encoding="utf-8"?>
<sst xmlns="http://schemas.openxmlformats.org/spreadsheetml/2006/main" count="505" uniqueCount="248">
  <si>
    <t>Type Diplôme : MSc</t>
  </si>
  <si>
    <t>COMPOSANTE</t>
  </si>
  <si>
    <t>UCA</t>
  </si>
  <si>
    <t>MENTION</t>
  </si>
  <si>
    <t>MSc. in CO-CREATIVITY AND DIGITAL TOOLS FOR EDUCATIONAL INNOVATION</t>
  </si>
  <si>
    <t>CODE DIPLÔME</t>
  </si>
  <si>
    <t>AIEDT18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</si>
  <si>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</si>
  <si>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</si>
  <si>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</si>
  <si>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</si>
  <si>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</si>
  <si>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</si>
  <si>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</si>
  <si>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</si>
  <si>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Moyenne supérieure ou égale à 10. Compensation est intégrale entre les UE au sein d'une année. </t>
  </si>
  <si>
    <t>Obtention du Semestre</t>
  </si>
  <si>
    <t>Non applicable. Programme organisé par année. M1 et M2.</t>
  </si>
  <si>
    <t>Obtention de l'Année</t>
  </si>
  <si>
    <t>Moyenne annuelle supérieure ou égale à 10/20.</t>
  </si>
  <si>
    <t>Note éliminatoire</t>
  </si>
  <si>
    <t xml:space="preserve">Pas de note éliminatoire. </t>
  </si>
  <si>
    <t>REDOUBLEMENT</t>
  </si>
  <si>
    <r>
      <t xml:space="preserve">ORIENTATION M1 </t>
    </r>
    <r>
      <rPr>
        <b/>
        <sz val="14"/>
        <color rgb="FF000000"/>
        <rFont val="Wingdings"/>
        <charset val="2"/>
      </rPr>
      <t>ð</t>
    </r>
    <r>
      <rPr>
        <b/>
        <sz val="14"/>
        <color rgb="FF000000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</si>
  <si>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</si>
  <si>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</si>
  <si>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</si>
  <si>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</si>
  <si>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</si>
  <si>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</si>
  <si>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</si>
  <si>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</si>
  <si>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AIEDT1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</si>
  <si>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</si>
  <si>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</si>
  <si>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</si>
  <si>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</si>
  <si>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</si>
  <si>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</si>
  <si>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</si>
  <si>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</si>
  <si>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</si>
  <si>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</si>
  <si>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</si>
  <si>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</si>
  <si>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</si>
  <si>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</si>
  <si>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</si>
  <si>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</si>
  <si>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</si>
  <si>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</si>
  <si>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</si>
  <si>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</si>
  <si>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</si>
  <si>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</si>
  <si>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</si>
  <si>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Introduction to instructional design</t>
  </si>
  <si>
    <t>AIUEDT111</t>
  </si>
  <si>
    <t>Oui</t>
  </si>
  <si>
    <t>CCI (CC Intégral)</t>
  </si>
  <si>
    <t>Rapport/Mémoire</t>
  </si>
  <si>
    <t>Creativity for idea generation</t>
  </si>
  <si>
    <t>AIUEDT112</t>
  </si>
  <si>
    <t>Introduction to education and disruptive pedagogy</t>
  </si>
  <si>
    <t>AIUEDT113</t>
  </si>
  <si>
    <t>Digital expertise I</t>
  </si>
  <si>
    <t>AIUEDT114</t>
  </si>
  <si>
    <t>Interdisciplinary guided project I</t>
  </si>
  <si>
    <t>AIUEDT115</t>
  </si>
  <si>
    <t>Game Based Learning. From design to the learner experience</t>
  </si>
  <si>
    <t>AIUEDT116</t>
  </si>
  <si>
    <t>MakerEd and technocreative projects I</t>
  </si>
  <si>
    <t>AIUEDT117</t>
  </si>
  <si>
    <t>Digital culture and ethics I</t>
  </si>
  <si>
    <t>AIUEDT118</t>
  </si>
  <si>
    <t>Educational computing I</t>
  </si>
  <si>
    <t>AIUEDT119</t>
  </si>
  <si>
    <t>Internship I</t>
  </si>
  <si>
    <t>AIUEDT120</t>
  </si>
  <si>
    <t>AIUEDT121</t>
  </si>
  <si>
    <t>Élément constitutif d'une UE</t>
  </si>
  <si>
    <t>SmartEdTech Intensive Week 1 (optionnel)</t>
  </si>
  <si>
    <t>AIUEDT1211</t>
  </si>
  <si>
    <t>AIUEDT1212</t>
  </si>
  <si>
    <t>Cognitive neurosciences in education I</t>
  </si>
  <si>
    <t>Learning analytics I</t>
  </si>
  <si>
    <t>AIEDT2</t>
  </si>
  <si>
    <t>Instructional design II</t>
  </si>
  <si>
    <t>AIUEDT211</t>
  </si>
  <si>
    <t>Collaborative creativity</t>
  </si>
  <si>
    <t>AIUEDT212</t>
  </si>
  <si>
    <t>Disruptive Pedagogy in action</t>
  </si>
  <si>
    <t>AIUEDT213</t>
  </si>
  <si>
    <t>Digital Expertise II</t>
  </si>
  <si>
    <t>AIUEDT214</t>
  </si>
  <si>
    <t>Interdisciplinary guided project II</t>
  </si>
  <si>
    <t>AIUEDT215</t>
  </si>
  <si>
    <t>Game Based Learning. From prototyping to the evaluation of the game experience.</t>
  </si>
  <si>
    <t>AIUEDT216</t>
  </si>
  <si>
    <t>MakerEd and technocreative projects II</t>
  </si>
  <si>
    <t>AIUEDT217</t>
  </si>
  <si>
    <t>Digital culture and ethics II</t>
  </si>
  <si>
    <t>AIUEDT218</t>
  </si>
  <si>
    <t>Educational computing II</t>
  </si>
  <si>
    <t>AIUEDT219</t>
  </si>
  <si>
    <t>Internship II</t>
  </si>
  <si>
    <t>AIUEDT220</t>
  </si>
  <si>
    <t>Introduction to Research in Technology Enhanced Learning</t>
  </si>
  <si>
    <t>AIUEDT221</t>
  </si>
  <si>
    <t>AIUEDT2211</t>
  </si>
  <si>
    <t>AIUEDT2212</t>
  </si>
  <si>
    <t>Cognitive neurosciences in education II</t>
  </si>
  <si>
    <t>Learning analytics II</t>
  </si>
  <si>
    <t>COMPOSANTES</t>
  </si>
  <si>
    <t>Type contrôle</t>
  </si>
  <si>
    <t>Nature contrôle</t>
  </si>
  <si>
    <t xml:space="preserve">ASURE FORMATION </t>
  </si>
  <si>
    <t>Écrit</t>
  </si>
  <si>
    <t>ESPE</t>
  </si>
  <si>
    <t>CT (Contrôle terminal)</t>
  </si>
  <si>
    <t>Oral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</si>
  <si>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</si>
  <si>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</si>
  <si>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</si>
  <si>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</si>
  <si>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</si>
  <si>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</si>
  <si>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</si>
  <si>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</si>
  <si>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</si>
  <si>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</si>
  <si>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</si>
  <si>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</si>
  <si>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</si>
  <si>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</si>
  <si>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</si>
  <si>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</si>
  <si>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</si>
  <si>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</si>
  <si>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</si>
  <si>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</si>
  <si>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</si>
  <si>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</si>
  <si>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</si>
  <si>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</si>
  <si>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</si>
  <si>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</si>
  <si>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</si>
  <si>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</si>
  <si>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</si>
  <si>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</si>
  <si>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</si>
  <si>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</si>
  <si>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</si>
  <si>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</si>
  <si>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</si>
  <si>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</si>
  <si>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</si>
  <si>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</si>
  <si>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</si>
  <si>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</si>
  <si>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</si>
  <si>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</si>
  <si>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</si>
  <si>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</si>
  <si>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</si>
  <si>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</si>
  <si>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</si>
  <si>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</si>
  <si>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</si>
  <si>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</si>
  <si>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</si>
  <si>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</si>
  <si>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</si>
  <si>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</si>
  <si>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</si>
  <si>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</si>
  <si>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</si>
  <si>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</si>
  <si>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</si>
  <si>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</si>
  <si>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</si>
  <si>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</si>
  <si>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</si>
  <si>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</si>
  <si>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</si>
  <si>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</si>
  <si>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</si>
  <si>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</si>
  <si>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</si>
  <si>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</si>
  <si>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</si>
  <si>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</si>
  <si>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</si>
  <si>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</si>
  <si>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</si>
  <si>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</si>
  <si>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</si>
  <si>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</si>
  <si>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</si>
  <si>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</si>
  <si>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</si>
  <si>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</si>
  <si>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</si>
  <si>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</si>
  <si>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</si>
  <si>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</si>
  <si>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</si>
  <si>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</si>
  <si>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</si>
  <si>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</si>
  <si>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</si>
  <si>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</si>
  <si>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</si>
  <si>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</si>
  <si>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</si>
  <si>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</si>
  <si>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</si>
  <si>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</si>
  <si>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</si>
  <si>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</si>
  <si>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</si>
  <si>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</si>
  <si>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</si>
  <si>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</si>
  <si>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</si>
  <si>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</si>
  <si>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</si>
  <si>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</si>
  <si>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</si>
  <si>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</si>
  <si>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</si>
  <si>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</si>
  <si>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</si>
  <si>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</si>
  <si>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</si>
  <si>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</si>
  <si>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</si>
  <si>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</si>
  <si>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</si>
  <si>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</si>
  <si>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3 configurations sont proposées pour les stages dans le cadre du MSc : Cas 1: Il est demandé a minima un stage de 3 mois/an avec rapport de stage. Cas 2: Minimum 6 mois de stage en M1 + Rapport d'activité complémentaire en M2. Cas 3: Minimum 6 mois de stage en M2 + Rapport préparatoire en M1. La configuration choisie par l'étudiant devra être validée en amont par l'équipe pédagogique.</t>
  </si>
  <si>
    <t>Redoublement autorisé sauf si moins de 40% des crédits ECTS sont obtenus</t>
  </si>
  <si>
    <t>Un Redoublement autorisé, sauf avis contraire du jury</t>
  </si>
  <si>
    <t>SmartEdTech Intensive Week II 1min-2max</t>
  </si>
  <si>
    <t xml:space="preserve">SmartEdTech Intensive Week 1 (optionnel) </t>
  </si>
  <si>
    <t xml:space="preserve">SmartEdTech Intensive Week 2 (optionnel) </t>
  </si>
  <si>
    <t>SmartEdTech Intensive Week I 1min-2max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</si>
</sst>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Calibri"/>
    </font>
    <font>
      <b/>
      <sz val="18"/>
      <color rgb="FFFFFFFF"/>
      <name val="Calibri"/>
      <family val="2"/>
    </font>
    <font>
      <sz val="11"/>
      <name val="Calibri"/>
      <family val="2"/>
    </font>
    <font>
      <sz val="14"/>
      <color rgb="FF000000"/>
      <name val="Calibri"/>
      <family val="2"/>
    </font>
    <font>
      <sz val="18"/>
      <color rgb="FF000000"/>
      <name val="Calibri"/>
      <family val="2"/>
    </font>
    <font>
      <b/>
      <sz val="16"/>
      <color rgb="FF000000"/>
      <name val="Calibri"/>
      <family val="2"/>
    </font>
    <font>
      <sz val="12"/>
      <name val="Calibri"/>
      <family val="2"/>
    </font>
    <font>
      <b/>
      <sz val="14"/>
      <color rgb="FF000000"/>
      <name val="Calibri"/>
      <family val="2"/>
    </font>
    <font>
      <b/>
      <sz val="24"/>
      <name val="Calibri"/>
      <family val="2"/>
    </font>
    <font>
      <b/>
      <sz val="24"/>
      <color rgb="FFFFFFFF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sz val="14"/>
      <color rgb="FFFF0000"/>
      <name val="Calibri"/>
      <family val="2"/>
    </font>
    <font>
      <sz val="14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C00000"/>
      <name val="Calibri"/>
      <family val="2"/>
    </font>
    <font>
      <u/>
      <sz val="11"/>
      <color rgb="FF0563C1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sz val="14"/>
      <color rgb="FF000000"/>
      <name val="Wingdings"/>
      <charset val="2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8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0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8" fillId="3" borderId="4" xfId="0" applyFont="1" applyFill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9" fillId="3" borderId="4" xfId="0" applyFont="1" applyFill="1" applyBorder="1" applyAlignment="1">
      <alignment horizontal="center"/>
    </xf>
    <xf numFmtId="0" fontId="0" fillId="3" borderId="4" xfId="0" applyFont="1" applyFill="1" applyBorder="1"/>
    <xf numFmtId="0" fontId="10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3" borderId="8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3" fillId="4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/>
    </xf>
    <xf numFmtId="0" fontId="0" fillId="0" borderId="6" xfId="0" applyFont="1" applyBorder="1"/>
    <xf numFmtId="0" fontId="15" fillId="4" borderId="1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left"/>
    </xf>
    <xf numFmtId="0" fontId="19" fillId="0" borderId="10" xfId="0" applyFont="1" applyBorder="1"/>
    <xf numFmtId="0" fontId="16" fillId="0" borderId="10" xfId="0" applyFont="1" applyBorder="1"/>
    <xf numFmtId="0" fontId="16" fillId="0" borderId="11" xfId="0" applyFont="1" applyBorder="1"/>
    <xf numFmtId="0" fontId="0" fillId="3" borderId="14" xfId="0" applyFont="1" applyFill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0" fillId="3" borderId="15" xfId="0" applyFont="1" applyFill="1" applyBorder="1" applyAlignment="1">
      <alignment horizontal="left" vertical="center"/>
    </xf>
    <xf numFmtId="0" fontId="0" fillId="0" borderId="1" xfId="0" applyFont="1" applyBorder="1"/>
    <xf numFmtId="0" fontId="0" fillId="0" borderId="7" xfId="0" applyFont="1" applyBorder="1"/>
    <xf numFmtId="0" fontId="0" fillId="3" borderId="1" xfId="0" applyFont="1" applyFill="1" applyBorder="1" applyAlignment="1">
      <alignment horizontal="right"/>
    </xf>
    <xf numFmtId="0" fontId="0" fillId="0" borderId="1" xfId="0" applyFont="1" applyBorder="1" applyAlignment="1">
      <alignment wrapText="1"/>
    </xf>
    <xf numFmtId="0" fontId="0" fillId="3" borderId="1" xfId="0" applyFont="1" applyFill="1" applyBorder="1"/>
    <xf numFmtId="0" fontId="0" fillId="0" borderId="1" xfId="0" applyFont="1" applyBorder="1" applyAlignment="1"/>
    <xf numFmtId="0" fontId="0" fillId="0" borderId="11" xfId="0" applyFont="1" applyBorder="1"/>
    <xf numFmtId="0" fontId="0" fillId="3" borderId="8" xfId="0" applyFont="1" applyFill="1" applyBorder="1" applyAlignment="1">
      <alignment horizontal="right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 applyAlignment="1"/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0" fillId="0" borderId="0" xfId="0" applyFont="1" applyAlignment="1"/>
    <xf numFmtId="0" fontId="0" fillId="3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7" borderId="1" xfId="0" applyFont="1" applyFill="1" applyBorder="1"/>
    <xf numFmtId="0" fontId="2" fillId="3" borderId="4" xfId="0" applyFont="1" applyFill="1" applyBorder="1"/>
    <xf numFmtId="0" fontId="4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4" fillId="0" borderId="5" xfId="0" applyFont="1" applyBorder="1"/>
    <xf numFmtId="0" fontId="2" fillId="0" borderId="8" xfId="0" applyFont="1" applyBorder="1" applyAlignment="1">
      <alignment horizontal="center" vertical="center"/>
    </xf>
    <xf numFmtId="0" fontId="0" fillId="0" borderId="5" xfId="0" applyFont="1" applyBorder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/>
    <xf numFmtId="0" fontId="27" fillId="0" borderId="8" xfId="0" applyFont="1" applyFill="1" applyBorder="1" applyAlignment="1">
      <alignment horizontal="right"/>
    </xf>
    <xf numFmtId="0" fontId="27" fillId="0" borderId="1" xfId="0" applyFont="1" applyFill="1" applyBorder="1" applyAlignment="1"/>
    <xf numFmtId="0" fontId="27" fillId="0" borderId="1" xfId="0" applyFont="1" applyFill="1" applyBorder="1"/>
    <xf numFmtId="0" fontId="0" fillId="0" borderId="1" xfId="0" applyFont="1" applyFill="1" applyBorder="1"/>
    <xf numFmtId="0" fontId="27" fillId="0" borderId="1" xfId="0" applyFont="1" applyFill="1" applyBorder="1" applyAlignment="1">
      <alignment vertical="center"/>
    </xf>
    <xf numFmtId="0" fontId="0" fillId="0" borderId="8" xfId="0" applyFont="1" applyFill="1" applyBorder="1"/>
    <xf numFmtId="0" fontId="0" fillId="0" borderId="8" xfId="0" applyFont="1" applyFill="1" applyBorder="1" applyAlignment="1"/>
    <xf numFmtId="0" fontId="0" fillId="0" borderId="8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2" fillId="0" borderId="8" xfId="0" applyFont="1" applyFill="1" applyBorder="1"/>
    <xf numFmtId="0" fontId="27" fillId="0" borderId="8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2" xfId="0" applyFont="1" applyBorder="1"/>
    <xf numFmtId="0" fontId="0" fillId="0" borderId="0" xfId="0" applyProtection="1"/>
    <xf numFmtId="0" fontId="0" fillId="0" borderId="0" xfId="0" applyAlignment="1" applyProtection="1">
      <alignment horizontal="center"/>
      <protection locked="0"/>
    </xf>
    <xf numFmtId="0" fontId="17" fillId="8" borderId="1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 wrapText="1"/>
    </xf>
    <xf numFmtId="0" fontId="17" fillId="8" borderId="8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/>
    </xf>
    <xf numFmtId="0" fontId="17" fillId="8" borderId="1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14" xfId="0" applyFont="1" applyBorder="1" applyAlignment="1"/>
    <xf numFmtId="0" fontId="2" fillId="0" borderId="15" xfId="0" applyFont="1" applyBorder="1" applyAlignment="1"/>
    <xf numFmtId="0" fontId="7" fillId="5" borderId="12" xfId="0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0" borderId="13" xfId="0" applyFont="1" applyBorder="1" applyAlignment="1"/>
    <xf numFmtId="0" fontId="20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0" fillId="0" borderId="3" xfId="0" applyFont="1" applyBorder="1" applyAlignment="1"/>
    <xf numFmtId="0" fontId="0" fillId="0" borderId="9" xfId="0" applyFont="1" applyBorder="1" applyAlignment="1"/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9" xfId="0" applyFont="1" applyBorder="1" applyAlignment="1">
      <alignment horizontal="left" wrapText="1"/>
    </xf>
    <xf numFmtId="0" fontId="16" fillId="6" borderId="12" xfId="0" applyFont="1" applyFill="1" applyBorder="1" applyAlignment="1">
      <alignment horizontal="left" vertical="center"/>
    </xf>
    <xf numFmtId="0" fontId="25" fillId="0" borderId="9" xfId="0" applyFont="1" applyBorder="1" applyAlignment="1">
      <alignment horizontal="left"/>
    </xf>
    <xf numFmtId="0" fontId="26" fillId="0" borderId="10" xfId="0" applyFont="1" applyBorder="1" applyAlignment="1"/>
    <xf numFmtId="0" fontId="26" fillId="0" borderId="11" xfId="0" applyFont="1" applyBorder="1" applyAlignment="1"/>
    <xf numFmtId="0" fontId="16" fillId="6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3" fillId="0" borderId="5" xfId="0" applyFont="1" applyBorder="1" applyAlignment="1">
      <alignment horizontal="left" vertical="center"/>
    </xf>
    <xf numFmtId="0" fontId="13" fillId="4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/>
    <xf numFmtId="0" fontId="7" fillId="0" borderId="5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28" fillId="0" borderId="9" xfId="0" applyFont="1" applyBorder="1" applyAlignment="1">
      <alignment horizontal="left" wrapText="1"/>
    </xf>
    <xf numFmtId="0" fontId="24" fillId="0" borderId="1" xfId="0" applyFont="1" applyBorder="1" applyAlignment="1"/>
    <xf numFmtId="0" fontId="24" fillId="0" borderId="1" xfId="0" applyFont="1" applyFill="1" applyBorder="1" applyAlignment="1"/>
  </cellXfs>
  <cellStyles count="1">
    <cellStyle name="Normal" xfId="0" builtinId="0"/>
  </cellStyles>
  <dxfs count="13">
    <dxf>
      <font>
        <b/>
        <color rgb="FFC00000"/>
      </font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ont>
        <b/>
        <color rgb="FFC00000"/>
      </font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B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B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47625</xdr:rowOff>
        </xdr:from>
        <xdr:to>
          <xdr:col>1</xdr:col>
          <xdr:colOff>1247775</xdr:colOff>
          <xdr:row>10</xdr:row>
          <xdr:rowOff>104775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12</xdr:row>
          <xdr:rowOff>66675</xdr:rowOff>
        </xdr:from>
        <xdr:to>
          <xdr:col>1</xdr:col>
          <xdr:colOff>1247775</xdr:colOff>
          <xdr:row>13</xdr:row>
          <xdr:rowOff>117475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152400</xdr:rowOff>
        </xdr:from>
        <xdr:to>
          <xdr:col>1</xdr:col>
          <xdr:colOff>1247775</xdr:colOff>
          <xdr:row>12</xdr:row>
          <xdr:rowOff>28575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47625</xdr:rowOff>
        </xdr:from>
        <xdr:to>
          <xdr:col>1</xdr:col>
          <xdr:colOff>1247775</xdr:colOff>
          <xdr:row>11</xdr:row>
          <xdr:rowOff>104775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13</xdr:row>
          <xdr:rowOff>66675</xdr:rowOff>
        </xdr:from>
        <xdr:to>
          <xdr:col>1</xdr:col>
          <xdr:colOff>1247775</xdr:colOff>
          <xdr:row>13</xdr:row>
          <xdr:rowOff>304800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152400</xdr:rowOff>
        </xdr:from>
        <xdr:to>
          <xdr:col>1</xdr:col>
          <xdr:colOff>1247775</xdr:colOff>
          <xdr:row>13</xdr:row>
          <xdr:rowOff>31750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mments" Target="../comments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omments" Target="../comments2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showGridLines="0" topLeftCell="A7" workbookViewId="0">
      <selection activeCell="A23" sqref="A23:I23"/>
    </sheetView>
  </sheetViews>
  <sheetFormatPr baseColWidth="10" defaultColWidth="14.40625" defaultRowHeight="15" customHeight="1" x14ac:dyDescent="0.75"/>
  <cols>
    <col min="1" max="1" width="26.1328125" customWidth="1"/>
    <col min="2" max="2" width="27.40625" customWidth="1"/>
    <col min="3" max="3" width="18.86328125" customWidth="1"/>
    <col min="4" max="8" width="10.7265625" customWidth="1"/>
    <col min="9" max="9" width="46.7265625" customWidth="1"/>
    <col min="10" max="10" width="5.40625" customWidth="1"/>
    <col min="11" max="23" width="10.7265625" customWidth="1"/>
  </cols>
  <sheetData>
    <row r="1" spans="1:23" ht="23.5" x14ac:dyDescent="1.1000000000000001">
      <c r="A1" s="109" t="s">
        <v>0</v>
      </c>
      <c r="B1" s="89"/>
      <c r="C1" s="89"/>
      <c r="D1" s="89"/>
      <c r="E1" s="89"/>
      <c r="F1" s="89"/>
      <c r="G1" s="89"/>
      <c r="H1" s="89"/>
      <c r="I1" s="90"/>
      <c r="J1" s="2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24.75" customHeight="1" x14ac:dyDescent="1.45">
      <c r="A2" s="4" t="s">
        <v>1</v>
      </c>
      <c r="B2" s="5" t="s">
        <v>2</v>
      </c>
      <c r="C2" s="108"/>
      <c r="D2" s="92"/>
      <c r="E2" s="92"/>
      <c r="F2" s="92"/>
      <c r="G2" s="92"/>
      <c r="H2" s="92"/>
      <c r="I2" s="92"/>
      <c r="J2" s="6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23" ht="24.75" customHeight="1" x14ac:dyDescent="1.45">
      <c r="A3" s="58" t="s">
        <v>3</v>
      </c>
      <c r="B3" s="51" t="s">
        <v>4</v>
      </c>
      <c r="C3" s="7"/>
      <c r="D3" s="7"/>
      <c r="E3" s="7"/>
      <c r="F3" s="7"/>
      <c r="G3" s="7"/>
      <c r="H3" s="7"/>
      <c r="I3" s="8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4.75" customHeight="1" x14ac:dyDescent="1.45">
      <c r="A4" s="58" t="s">
        <v>5</v>
      </c>
      <c r="B4" s="59" t="s">
        <v>6</v>
      </c>
      <c r="C4" s="13"/>
      <c r="D4" s="13"/>
      <c r="E4" s="13"/>
      <c r="F4" s="13"/>
      <c r="G4" s="13"/>
      <c r="H4" s="13"/>
      <c r="I4" s="13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4.75" customHeight="1" x14ac:dyDescent="1.45">
      <c r="A5" s="4" t="s">
        <v>7</v>
      </c>
      <c r="B5" s="14" t="s">
        <v>8</v>
      </c>
      <c r="C5" s="60" t="s">
        <v>9</v>
      </c>
      <c r="D5" s="15"/>
      <c r="E5" s="15"/>
      <c r="F5" s="15"/>
      <c r="G5" s="15"/>
      <c r="H5" s="15"/>
      <c r="I5" s="15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4.75" customHeight="1" x14ac:dyDescent="1.45">
      <c r="A6" s="4" t="s">
        <v>10</v>
      </c>
      <c r="B6" s="17" t="s">
        <v>8</v>
      </c>
      <c r="C6" s="60" t="s">
        <v>11</v>
      </c>
      <c r="D6" s="15"/>
      <c r="E6" s="15"/>
      <c r="F6" s="15"/>
      <c r="G6" s="15"/>
      <c r="H6" s="15"/>
      <c r="I6" s="15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9.5" customHeight="1" x14ac:dyDescent="0.75">
      <c r="A7" s="110" t="s">
        <v>12</v>
      </c>
      <c r="B7" s="111"/>
      <c r="C7" s="111"/>
      <c r="D7" s="111"/>
      <c r="E7" s="111"/>
      <c r="F7" s="111"/>
      <c r="G7" s="111"/>
      <c r="H7" s="111"/>
      <c r="I7" s="112"/>
      <c r="J7" s="1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</row>
    <row r="8" spans="1:23" ht="14.75" x14ac:dyDescent="0.75">
      <c r="A8" s="61" t="s">
        <v>13</v>
      </c>
      <c r="B8" s="18"/>
      <c r="C8" s="18"/>
      <c r="D8" s="18"/>
      <c r="E8" s="18"/>
      <c r="F8" s="18"/>
      <c r="G8" s="18"/>
      <c r="H8" s="18"/>
      <c r="I8" s="18"/>
      <c r="J8" s="1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</row>
    <row r="9" spans="1:23" ht="14.75" x14ac:dyDescent="0.75">
      <c r="A9" s="107" t="s">
        <v>14</v>
      </c>
      <c r="B9" s="89"/>
      <c r="C9" s="89"/>
      <c r="D9" s="89"/>
      <c r="E9" s="89"/>
      <c r="F9" s="89"/>
      <c r="G9" s="89"/>
      <c r="H9" s="89"/>
      <c r="I9" s="9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4.75" x14ac:dyDescent="0.75">
      <c r="A10" s="88" t="s">
        <v>15</v>
      </c>
      <c r="B10" s="89"/>
      <c r="C10" s="89"/>
      <c r="D10" s="89"/>
      <c r="E10" s="89"/>
      <c r="F10" s="89"/>
      <c r="G10" s="89"/>
      <c r="H10" s="89"/>
      <c r="I10" s="9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14.75" x14ac:dyDescent="0.75">
      <c r="A11" s="102"/>
      <c r="B11" s="95"/>
      <c r="C11" s="95"/>
      <c r="D11" s="95"/>
      <c r="E11" s="95"/>
      <c r="F11" s="95"/>
      <c r="G11" s="95"/>
      <c r="H11" s="95"/>
      <c r="I11" s="9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75" x14ac:dyDescent="0.75">
      <c r="A12" s="103" t="s">
        <v>16</v>
      </c>
      <c r="B12" s="92"/>
      <c r="C12" s="92"/>
      <c r="D12" s="92"/>
      <c r="E12" s="92"/>
      <c r="F12" s="92"/>
      <c r="G12" s="92"/>
      <c r="H12" s="92"/>
      <c r="I12" s="9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75" x14ac:dyDescent="0.75">
      <c r="A13" s="88" t="s">
        <v>17</v>
      </c>
      <c r="B13" s="89"/>
      <c r="C13" s="89"/>
      <c r="D13" s="89"/>
      <c r="E13" s="89"/>
      <c r="F13" s="89"/>
      <c r="G13" s="89"/>
      <c r="H13" s="89"/>
      <c r="I13" s="9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14.75" x14ac:dyDescent="0.75">
      <c r="A14" s="102"/>
      <c r="B14" s="95"/>
      <c r="C14" s="95"/>
      <c r="D14" s="95"/>
      <c r="E14" s="95"/>
      <c r="F14" s="95"/>
      <c r="G14" s="95"/>
      <c r="H14" s="95"/>
      <c r="I14" s="9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4.75" x14ac:dyDescent="0.75">
      <c r="A15" s="103" t="s">
        <v>18</v>
      </c>
      <c r="B15" s="92"/>
      <c r="C15" s="92"/>
      <c r="D15" s="92"/>
      <c r="E15" s="92"/>
      <c r="F15" s="92"/>
      <c r="G15" s="92"/>
      <c r="H15" s="92"/>
      <c r="I15" s="93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23" ht="14.75" x14ac:dyDescent="0.75">
      <c r="A16" s="88" t="s">
        <v>19</v>
      </c>
      <c r="B16" s="89"/>
      <c r="C16" s="89"/>
      <c r="D16" s="89"/>
      <c r="E16" s="89"/>
      <c r="F16" s="89"/>
      <c r="G16" s="89"/>
      <c r="H16" s="89"/>
      <c r="I16" s="9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14.75" x14ac:dyDescent="0.75">
      <c r="A17" s="104" t="s">
        <v>241</v>
      </c>
      <c r="B17" s="105"/>
      <c r="C17" s="105"/>
      <c r="D17" s="105"/>
      <c r="E17" s="105"/>
      <c r="F17" s="105"/>
      <c r="G17" s="105"/>
      <c r="H17" s="105"/>
      <c r="I17" s="10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75" x14ac:dyDescent="0.75">
      <c r="A18" s="103" t="s">
        <v>20</v>
      </c>
      <c r="B18" s="92"/>
      <c r="C18" s="92"/>
      <c r="D18" s="92"/>
      <c r="E18" s="92"/>
      <c r="F18" s="92"/>
      <c r="G18" s="92"/>
      <c r="H18" s="92"/>
      <c r="I18" s="93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ht="14.75" x14ac:dyDescent="0.75">
      <c r="A19" s="88" t="s">
        <v>21</v>
      </c>
      <c r="B19" s="89"/>
      <c r="C19" s="89"/>
      <c r="D19" s="89"/>
      <c r="E19" s="89"/>
      <c r="F19" s="89"/>
      <c r="G19" s="89"/>
      <c r="H19" s="89"/>
      <c r="I19" s="9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14.75" x14ac:dyDescent="0.75">
      <c r="A20" s="102"/>
      <c r="B20" s="95"/>
      <c r="C20" s="95"/>
      <c r="D20" s="95"/>
      <c r="E20" s="95"/>
      <c r="F20" s="95"/>
      <c r="G20" s="95"/>
      <c r="H20" s="95"/>
      <c r="I20" s="9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9.5" customHeight="1" x14ac:dyDescent="0.75">
      <c r="A21" s="91" t="s">
        <v>22</v>
      </c>
      <c r="B21" s="92"/>
      <c r="C21" s="92"/>
      <c r="D21" s="92"/>
      <c r="E21" s="92"/>
      <c r="F21" s="92"/>
      <c r="G21" s="92"/>
      <c r="H21" s="92"/>
      <c r="I21" s="93"/>
      <c r="J21" s="1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</row>
    <row r="22" spans="1:23" ht="15.75" customHeight="1" x14ac:dyDescent="0.75">
      <c r="A22" s="78" t="s">
        <v>242</v>
      </c>
      <c r="B22" s="34"/>
      <c r="C22" s="34"/>
      <c r="D22" s="34"/>
      <c r="E22" s="34"/>
      <c r="F22" s="34"/>
      <c r="G22" s="34"/>
      <c r="H22" s="34"/>
      <c r="I22" s="36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15.75" customHeight="1" x14ac:dyDescent="0.75">
      <c r="A23" s="127" t="s">
        <v>243</v>
      </c>
      <c r="B23" s="95"/>
      <c r="C23" s="95"/>
      <c r="D23" s="95"/>
      <c r="E23" s="95"/>
      <c r="F23" s="95"/>
      <c r="G23" s="95"/>
      <c r="H23" s="95"/>
      <c r="I23" s="96"/>
      <c r="J23" s="1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</row>
    <row r="24" spans="1:23" ht="19.5" customHeight="1" x14ac:dyDescent="0.75">
      <c r="A24" s="91" t="s">
        <v>23</v>
      </c>
      <c r="B24" s="92"/>
      <c r="C24" s="92"/>
      <c r="D24" s="92"/>
      <c r="E24" s="92"/>
      <c r="F24" s="92"/>
      <c r="G24" s="92"/>
      <c r="H24" s="92"/>
      <c r="I24" s="93"/>
      <c r="J24" s="1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</row>
    <row r="25" spans="1:23" ht="19.5" customHeight="1" x14ac:dyDescent="0.75">
      <c r="A25" s="99" t="s">
        <v>24</v>
      </c>
      <c r="B25" s="100"/>
      <c r="C25" s="100"/>
      <c r="D25" s="100"/>
      <c r="E25" s="100"/>
      <c r="F25" s="100"/>
      <c r="G25" s="100"/>
      <c r="H25" s="100"/>
      <c r="I25" s="101"/>
      <c r="J25" s="1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3" ht="15" customHeight="1" x14ac:dyDescent="0.75">
      <c r="A26" s="98"/>
      <c r="B26" s="95"/>
      <c r="C26" s="95"/>
      <c r="D26" s="95"/>
      <c r="E26" s="95"/>
      <c r="F26" s="95"/>
      <c r="G26" s="95"/>
      <c r="H26" s="95"/>
      <c r="I26" s="96"/>
      <c r="J26" s="1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</row>
    <row r="27" spans="1:23" ht="19.5" customHeight="1" x14ac:dyDescent="0.75">
      <c r="A27" s="91" t="s">
        <v>25</v>
      </c>
      <c r="B27" s="92"/>
      <c r="C27" s="92"/>
      <c r="D27" s="92"/>
      <c r="E27" s="92"/>
      <c r="F27" s="92"/>
      <c r="G27" s="92"/>
      <c r="H27" s="92"/>
      <c r="I27" s="93"/>
      <c r="J27" s="1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1:23" ht="15.75" customHeight="1" x14ac:dyDescent="0.75">
      <c r="A28" s="97" t="s">
        <v>26</v>
      </c>
      <c r="B28" s="89"/>
      <c r="C28" s="89"/>
      <c r="D28" s="89"/>
      <c r="E28" s="89"/>
      <c r="F28" s="89"/>
      <c r="G28" s="89"/>
      <c r="H28" s="89"/>
      <c r="I28" s="90"/>
      <c r="J28" s="1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</row>
    <row r="29" spans="1:23" ht="15.75" customHeight="1" x14ac:dyDescent="0.75">
      <c r="A29" s="94" t="s">
        <v>27</v>
      </c>
      <c r="B29" s="95"/>
      <c r="C29" s="95"/>
      <c r="D29" s="95"/>
      <c r="E29" s="95"/>
      <c r="F29" s="95"/>
      <c r="G29" s="95"/>
      <c r="H29" s="95"/>
      <c r="I29" s="96"/>
      <c r="J29" s="1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</row>
    <row r="30" spans="1:23" ht="15.75" customHeight="1" x14ac:dyDescent="0.75">
      <c r="A30" s="65"/>
      <c r="B30" s="65"/>
      <c r="C30" s="65"/>
      <c r="D30" s="65"/>
      <c r="E30" s="65"/>
      <c r="F30" s="65"/>
      <c r="G30" s="65"/>
      <c r="H30" s="65"/>
      <c r="I30" s="65"/>
      <c r="J30" s="1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</row>
    <row r="31" spans="1:23" ht="15.75" customHeight="1" x14ac:dyDescent="0.75">
      <c r="A31" s="65"/>
      <c r="B31" s="65"/>
      <c r="C31" s="65"/>
      <c r="D31" s="65"/>
      <c r="E31" s="65"/>
      <c r="F31" s="65"/>
      <c r="G31" s="65"/>
      <c r="H31" s="65"/>
      <c r="I31" s="65"/>
      <c r="J31" s="1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</row>
    <row r="32" spans="1:23" ht="15.75" customHeight="1" x14ac:dyDescent="0.75">
      <c r="A32" s="65"/>
      <c r="B32" s="65"/>
      <c r="C32" s="65"/>
      <c r="D32" s="65"/>
      <c r="E32" s="65"/>
      <c r="F32" s="65"/>
      <c r="G32" s="65"/>
      <c r="H32" s="65"/>
      <c r="I32" s="65"/>
      <c r="J32" s="1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0:10" ht="15.75" customHeight="1" x14ac:dyDescent="0.75">
      <c r="J33" s="1"/>
    </row>
    <row r="34" spans="10:10" ht="15.75" customHeight="1" x14ac:dyDescent="0.75">
      <c r="J34" s="1"/>
    </row>
    <row r="35" spans="10:10" ht="15.75" customHeight="1" x14ac:dyDescent="0.75">
      <c r="J35" s="1"/>
    </row>
    <row r="36" spans="10:10" ht="15.75" customHeight="1" x14ac:dyDescent="0.75">
      <c r="J36" s="1"/>
    </row>
    <row r="37" spans="10:10" ht="15.75" customHeight="1" x14ac:dyDescent="0.75">
      <c r="J37" s="1"/>
    </row>
    <row r="38" spans="10:10" ht="15.75" customHeight="1" x14ac:dyDescent="0.75">
      <c r="J38" s="1"/>
    </row>
    <row r="39" spans="10:10" ht="15.75" customHeight="1" x14ac:dyDescent="0.75">
      <c r="J39" s="1"/>
    </row>
    <row r="40" spans="10:10" ht="15.75" customHeight="1" x14ac:dyDescent="0.75">
      <c r="J40" s="1"/>
    </row>
    <row r="41" spans="10:10" ht="15.75" customHeight="1" x14ac:dyDescent="0.75">
      <c r="J41" s="1"/>
    </row>
    <row r="42" spans="10:10" ht="15.75" customHeight="1" x14ac:dyDescent="0.75">
      <c r="J42" s="1"/>
    </row>
    <row r="43" spans="10:10" ht="15.75" customHeight="1" x14ac:dyDescent="0.75">
      <c r="J43" s="1"/>
    </row>
    <row r="44" spans="10:10" ht="15.75" customHeight="1" x14ac:dyDescent="0.75">
      <c r="J44" s="1"/>
    </row>
    <row r="45" spans="10:10" ht="15.75" customHeight="1" x14ac:dyDescent="0.75">
      <c r="J45" s="1"/>
    </row>
    <row r="46" spans="10:10" ht="15.75" customHeight="1" x14ac:dyDescent="0.75">
      <c r="J46" s="1"/>
    </row>
    <row r="47" spans="10:10" ht="15.75" customHeight="1" x14ac:dyDescent="0.75">
      <c r="J47" s="1"/>
    </row>
    <row r="48" spans="10:10" ht="15.75" customHeight="1" x14ac:dyDescent="0.75">
      <c r="J48" s="1"/>
    </row>
    <row r="49" spans="10:10" ht="15.75" customHeight="1" x14ac:dyDescent="0.75">
      <c r="J49" s="1"/>
    </row>
    <row r="50" spans="10:10" ht="15.75" customHeight="1" x14ac:dyDescent="0.75">
      <c r="J50" s="1"/>
    </row>
    <row r="51" spans="10:10" ht="15.75" customHeight="1" x14ac:dyDescent="0.75">
      <c r="J51" s="1"/>
    </row>
    <row r="52" spans="10:10" ht="15.75" customHeight="1" x14ac:dyDescent="0.75">
      <c r="J52" s="1"/>
    </row>
    <row r="53" spans="10:10" ht="15.75" customHeight="1" x14ac:dyDescent="0.75">
      <c r="J53" s="1"/>
    </row>
    <row r="54" spans="10:10" ht="15.75" customHeight="1" x14ac:dyDescent="0.75">
      <c r="J54" s="1"/>
    </row>
    <row r="55" spans="10:10" ht="15.75" customHeight="1" x14ac:dyDescent="0.75">
      <c r="J55" s="1"/>
    </row>
    <row r="56" spans="10:10" ht="15.75" customHeight="1" x14ac:dyDescent="0.75">
      <c r="J56" s="1"/>
    </row>
    <row r="57" spans="10:10" ht="15.75" customHeight="1" x14ac:dyDescent="0.75">
      <c r="J57" s="1"/>
    </row>
    <row r="58" spans="10:10" ht="15.75" customHeight="1" x14ac:dyDescent="0.75">
      <c r="J58" s="1"/>
    </row>
    <row r="59" spans="10:10" ht="15.75" customHeight="1" x14ac:dyDescent="0.75">
      <c r="J59" s="1"/>
    </row>
    <row r="60" spans="10:10" ht="15.75" customHeight="1" x14ac:dyDescent="0.75">
      <c r="J60" s="1"/>
    </row>
    <row r="61" spans="10:10" ht="15.75" customHeight="1" x14ac:dyDescent="0.75">
      <c r="J61" s="1"/>
    </row>
    <row r="62" spans="10:10" ht="15.75" customHeight="1" x14ac:dyDescent="0.75">
      <c r="J62" s="1"/>
    </row>
    <row r="63" spans="10:10" ht="15.75" customHeight="1" x14ac:dyDescent="0.75">
      <c r="J63" s="1"/>
    </row>
    <row r="64" spans="10:10" ht="15.75" customHeight="1" x14ac:dyDescent="0.75">
      <c r="J64" s="1"/>
    </row>
    <row r="65" spans="10:10" ht="15.75" customHeight="1" x14ac:dyDescent="0.75">
      <c r="J65" s="1"/>
    </row>
    <row r="66" spans="10:10" ht="15.75" customHeight="1" x14ac:dyDescent="0.75">
      <c r="J66" s="1"/>
    </row>
    <row r="67" spans="10:10" ht="15.75" customHeight="1" x14ac:dyDescent="0.75">
      <c r="J67" s="1"/>
    </row>
    <row r="68" spans="10:10" ht="15.75" customHeight="1" x14ac:dyDescent="0.75">
      <c r="J68" s="1"/>
    </row>
    <row r="69" spans="10:10" ht="15.75" customHeight="1" x14ac:dyDescent="0.75">
      <c r="J69" s="1"/>
    </row>
    <row r="70" spans="10:10" ht="15.75" customHeight="1" x14ac:dyDescent="0.75">
      <c r="J70" s="1"/>
    </row>
    <row r="71" spans="10:10" ht="15.75" customHeight="1" x14ac:dyDescent="0.75">
      <c r="J71" s="1"/>
    </row>
    <row r="72" spans="10:10" ht="15.75" customHeight="1" x14ac:dyDescent="0.75">
      <c r="J72" s="1"/>
    </row>
    <row r="73" spans="10:10" ht="15.75" customHeight="1" x14ac:dyDescent="0.75">
      <c r="J73" s="1"/>
    </row>
    <row r="74" spans="10:10" ht="15.75" customHeight="1" x14ac:dyDescent="0.75">
      <c r="J74" s="1"/>
    </row>
    <row r="75" spans="10:10" ht="15.75" customHeight="1" x14ac:dyDescent="0.75">
      <c r="J75" s="1"/>
    </row>
    <row r="76" spans="10:10" ht="15.75" customHeight="1" x14ac:dyDescent="0.75">
      <c r="J76" s="1"/>
    </row>
    <row r="77" spans="10:10" ht="15.75" customHeight="1" x14ac:dyDescent="0.75">
      <c r="J77" s="1"/>
    </row>
    <row r="78" spans="10:10" ht="15.75" customHeight="1" x14ac:dyDescent="0.75">
      <c r="J78" s="1"/>
    </row>
    <row r="79" spans="10:10" ht="15.75" customHeight="1" x14ac:dyDescent="0.75">
      <c r="J79" s="1"/>
    </row>
    <row r="80" spans="10:10" ht="15.75" customHeight="1" x14ac:dyDescent="0.75">
      <c r="J80" s="1"/>
    </row>
    <row r="81" spans="10:10" ht="15.75" customHeight="1" x14ac:dyDescent="0.75">
      <c r="J81" s="1"/>
    </row>
    <row r="82" spans="10:10" ht="15.75" customHeight="1" x14ac:dyDescent="0.75">
      <c r="J82" s="1"/>
    </row>
    <row r="83" spans="10:10" ht="15.75" customHeight="1" x14ac:dyDescent="0.75">
      <c r="J83" s="1"/>
    </row>
    <row r="84" spans="10:10" ht="15.75" customHeight="1" x14ac:dyDescent="0.75">
      <c r="J84" s="1"/>
    </row>
    <row r="85" spans="10:10" ht="15.75" customHeight="1" x14ac:dyDescent="0.75">
      <c r="J85" s="1"/>
    </row>
    <row r="86" spans="10:10" ht="15.75" customHeight="1" x14ac:dyDescent="0.75">
      <c r="J86" s="1"/>
    </row>
    <row r="87" spans="10:10" ht="15.75" customHeight="1" x14ac:dyDescent="0.75">
      <c r="J87" s="1"/>
    </row>
    <row r="88" spans="10:10" ht="15.75" customHeight="1" x14ac:dyDescent="0.75">
      <c r="J88" s="1"/>
    </row>
    <row r="89" spans="10:10" ht="15.75" customHeight="1" x14ac:dyDescent="0.75">
      <c r="J89" s="1"/>
    </row>
    <row r="90" spans="10:10" ht="15.75" customHeight="1" x14ac:dyDescent="0.75">
      <c r="J90" s="1"/>
    </row>
    <row r="91" spans="10:10" ht="15.75" customHeight="1" x14ac:dyDescent="0.75">
      <c r="J91" s="1"/>
    </row>
    <row r="92" spans="10:10" ht="15.75" customHeight="1" x14ac:dyDescent="0.75">
      <c r="J92" s="1"/>
    </row>
    <row r="93" spans="10:10" ht="15.75" customHeight="1" x14ac:dyDescent="0.75">
      <c r="J93" s="1"/>
    </row>
    <row r="94" spans="10:10" ht="15.75" customHeight="1" x14ac:dyDescent="0.75">
      <c r="J94" s="1"/>
    </row>
    <row r="95" spans="10:10" ht="15.75" customHeight="1" x14ac:dyDescent="0.75">
      <c r="J95" s="1"/>
    </row>
    <row r="96" spans="10:10" ht="15.75" customHeight="1" x14ac:dyDescent="0.75">
      <c r="J96" s="1"/>
    </row>
    <row r="97" spans="10:10" ht="15.75" customHeight="1" x14ac:dyDescent="0.75">
      <c r="J97" s="1"/>
    </row>
    <row r="98" spans="10:10" ht="15.75" customHeight="1" x14ac:dyDescent="0.75">
      <c r="J98" s="1"/>
    </row>
    <row r="99" spans="10:10" ht="15.75" customHeight="1" x14ac:dyDescent="0.75">
      <c r="J99" s="1"/>
    </row>
    <row r="100" spans="10:10" ht="15.75" customHeight="1" x14ac:dyDescent="0.75">
      <c r="J100" s="1"/>
    </row>
    <row r="101" spans="10:10" ht="15.75" customHeight="1" x14ac:dyDescent="0.75">
      <c r="J101" s="1"/>
    </row>
    <row r="102" spans="10:10" ht="15.75" customHeight="1" x14ac:dyDescent="0.75">
      <c r="J102" s="1"/>
    </row>
    <row r="103" spans="10:10" ht="15.75" customHeight="1" x14ac:dyDescent="0.75">
      <c r="J103" s="1"/>
    </row>
    <row r="104" spans="10:10" ht="15.75" customHeight="1" x14ac:dyDescent="0.75">
      <c r="J104" s="1"/>
    </row>
    <row r="105" spans="10:10" ht="15.75" customHeight="1" x14ac:dyDescent="0.75">
      <c r="J105" s="1"/>
    </row>
    <row r="106" spans="10:10" ht="15.75" customHeight="1" x14ac:dyDescent="0.75">
      <c r="J106" s="1"/>
    </row>
    <row r="107" spans="10:10" ht="15.75" customHeight="1" x14ac:dyDescent="0.75">
      <c r="J107" s="1"/>
    </row>
    <row r="108" spans="10:10" ht="15.75" customHeight="1" x14ac:dyDescent="0.75">
      <c r="J108" s="1"/>
    </row>
    <row r="109" spans="10:10" ht="15.75" customHeight="1" x14ac:dyDescent="0.75">
      <c r="J109" s="1"/>
    </row>
    <row r="110" spans="10:10" ht="15.75" customHeight="1" x14ac:dyDescent="0.75">
      <c r="J110" s="1"/>
    </row>
    <row r="111" spans="10:10" ht="15.75" customHeight="1" x14ac:dyDescent="0.75">
      <c r="J111" s="1"/>
    </row>
    <row r="112" spans="10:10" ht="15.75" customHeight="1" x14ac:dyDescent="0.75">
      <c r="J112" s="1"/>
    </row>
    <row r="113" spans="10:10" ht="15.75" customHeight="1" x14ac:dyDescent="0.75">
      <c r="J113" s="1"/>
    </row>
    <row r="114" spans="10:10" ht="15.75" customHeight="1" x14ac:dyDescent="0.75">
      <c r="J114" s="1"/>
    </row>
    <row r="115" spans="10:10" ht="15.75" customHeight="1" x14ac:dyDescent="0.75">
      <c r="J115" s="1"/>
    </row>
    <row r="116" spans="10:10" ht="15.75" customHeight="1" x14ac:dyDescent="0.75">
      <c r="J116" s="1"/>
    </row>
    <row r="117" spans="10:10" ht="15.75" customHeight="1" x14ac:dyDescent="0.75">
      <c r="J117" s="1"/>
    </row>
    <row r="118" spans="10:10" ht="15.75" customHeight="1" x14ac:dyDescent="0.75">
      <c r="J118" s="1"/>
    </row>
    <row r="119" spans="10:10" ht="15.75" customHeight="1" x14ac:dyDescent="0.75">
      <c r="J119" s="1"/>
    </row>
    <row r="120" spans="10:10" ht="15.75" customHeight="1" x14ac:dyDescent="0.75">
      <c r="J120" s="1"/>
    </row>
    <row r="121" spans="10:10" ht="15.75" customHeight="1" x14ac:dyDescent="0.75">
      <c r="J121" s="1"/>
    </row>
    <row r="122" spans="10:10" ht="15.75" customHeight="1" x14ac:dyDescent="0.75">
      <c r="J122" s="1"/>
    </row>
    <row r="123" spans="10:10" ht="15.75" customHeight="1" x14ac:dyDescent="0.75">
      <c r="J123" s="1"/>
    </row>
    <row r="124" spans="10:10" ht="15.75" customHeight="1" x14ac:dyDescent="0.75">
      <c r="J124" s="1"/>
    </row>
    <row r="125" spans="10:10" ht="15.75" customHeight="1" x14ac:dyDescent="0.75">
      <c r="J125" s="1"/>
    </row>
    <row r="126" spans="10:10" ht="15.75" customHeight="1" x14ac:dyDescent="0.75">
      <c r="J126" s="1"/>
    </row>
    <row r="127" spans="10:10" ht="15.75" customHeight="1" x14ac:dyDescent="0.75">
      <c r="J127" s="1"/>
    </row>
    <row r="128" spans="10:10" ht="15.75" customHeight="1" x14ac:dyDescent="0.75">
      <c r="J128" s="1"/>
    </row>
    <row r="129" spans="10:10" ht="15.75" customHeight="1" x14ac:dyDescent="0.75">
      <c r="J129" s="1"/>
    </row>
    <row r="130" spans="10:10" ht="15.75" customHeight="1" x14ac:dyDescent="0.75">
      <c r="J130" s="1"/>
    </row>
    <row r="131" spans="10:10" ht="15.75" customHeight="1" x14ac:dyDescent="0.75">
      <c r="J131" s="1"/>
    </row>
    <row r="132" spans="10:10" ht="15.75" customHeight="1" x14ac:dyDescent="0.75">
      <c r="J132" s="1"/>
    </row>
    <row r="133" spans="10:10" ht="15.75" customHeight="1" x14ac:dyDescent="0.75">
      <c r="J133" s="1"/>
    </row>
    <row r="134" spans="10:10" ht="15.75" customHeight="1" x14ac:dyDescent="0.75">
      <c r="J134" s="1"/>
    </row>
    <row r="135" spans="10:10" ht="15.75" customHeight="1" x14ac:dyDescent="0.75">
      <c r="J135" s="1"/>
    </row>
    <row r="136" spans="10:10" ht="15.75" customHeight="1" x14ac:dyDescent="0.75">
      <c r="J136" s="1"/>
    </row>
    <row r="137" spans="10:10" ht="15.75" customHeight="1" x14ac:dyDescent="0.75">
      <c r="J137" s="1"/>
    </row>
    <row r="138" spans="10:10" ht="15.75" customHeight="1" x14ac:dyDescent="0.75">
      <c r="J138" s="1"/>
    </row>
    <row r="139" spans="10:10" ht="15.75" customHeight="1" x14ac:dyDescent="0.75">
      <c r="J139" s="1"/>
    </row>
    <row r="140" spans="10:10" ht="15.75" customHeight="1" x14ac:dyDescent="0.75">
      <c r="J140" s="1"/>
    </row>
    <row r="141" spans="10:10" ht="15.75" customHeight="1" x14ac:dyDescent="0.75">
      <c r="J141" s="1"/>
    </row>
    <row r="142" spans="10:10" ht="15.75" customHeight="1" x14ac:dyDescent="0.75">
      <c r="J142" s="1"/>
    </row>
    <row r="143" spans="10:10" ht="15.75" customHeight="1" x14ac:dyDescent="0.75">
      <c r="J143" s="1"/>
    </row>
    <row r="144" spans="10:10" ht="15.75" customHeight="1" x14ac:dyDescent="0.75">
      <c r="J144" s="1"/>
    </row>
    <row r="145" spans="10:10" ht="15.75" customHeight="1" x14ac:dyDescent="0.75">
      <c r="J145" s="1"/>
    </row>
    <row r="146" spans="10:10" ht="15.75" customHeight="1" x14ac:dyDescent="0.75">
      <c r="J146" s="1"/>
    </row>
    <row r="147" spans="10:10" ht="15.75" customHeight="1" x14ac:dyDescent="0.75">
      <c r="J147" s="1"/>
    </row>
    <row r="148" spans="10:10" ht="15.75" customHeight="1" x14ac:dyDescent="0.75">
      <c r="J148" s="1"/>
    </row>
    <row r="149" spans="10:10" ht="15.75" customHeight="1" x14ac:dyDescent="0.75">
      <c r="J149" s="1"/>
    </row>
    <row r="150" spans="10:10" ht="15.75" customHeight="1" x14ac:dyDescent="0.75">
      <c r="J150" s="1"/>
    </row>
    <row r="151" spans="10:10" ht="15.75" customHeight="1" x14ac:dyDescent="0.75">
      <c r="J151" s="1"/>
    </row>
    <row r="152" spans="10:10" ht="15.75" customHeight="1" x14ac:dyDescent="0.75">
      <c r="J152" s="1"/>
    </row>
    <row r="153" spans="10:10" ht="15.75" customHeight="1" x14ac:dyDescent="0.75">
      <c r="J153" s="1"/>
    </row>
    <row r="154" spans="10:10" ht="15.75" customHeight="1" x14ac:dyDescent="0.75">
      <c r="J154" s="1"/>
    </row>
    <row r="155" spans="10:10" ht="15.75" customHeight="1" x14ac:dyDescent="0.75">
      <c r="J155" s="1"/>
    </row>
    <row r="156" spans="10:10" ht="15.75" customHeight="1" x14ac:dyDescent="0.75">
      <c r="J156" s="1"/>
    </row>
    <row r="157" spans="10:10" ht="15.75" customHeight="1" x14ac:dyDescent="0.75">
      <c r="J157" s="1"/>
    </row>
    <row r="158" spans="10:10" ht="15.75" customHeight="1" x14ac:dyDescent="0.75">
      <c r="J158" s="1"/>
    </row>
    <row r="159" spans="10:10" ht="15.75" customHeight="1" x14ac:dyDescent="0.75">
      <c r="J159" s="1"/>
    </row>
    <row r="160" spans="10:10" ht="15.75" customHeight="1" x14ac:dyDescent="0.75">
      <c r="J160" s="1"/>
    </row>
    <row r="161" spans="10:10" ht="15.75" customHeight="1" x14ac:dyDescent="0.75">
      <c r="J161" s="1"/>
    </row>
    <row r="162" spans="10:10" ht="15.75" customHeight="1" x14ac:dyDescent="0.75">
      <c r="J162" s="1"/>
    </row>
    <row r="163" spans="10:10" ht="15.75" customHeight="1" x14ac:dyDescent="0.75">
      <c r="J163" s="1"/>
    </row>
    <row r="164" spans="10:10" ht="15.75" customHeight="1" x14ac:dyDescent="0.75">
      <c r="J164" s="1"/>
    </row>
    <row r="165" spans="10:10" ht="15.75" customHeight="1" x14ac:dyDescent="0.75">
      <c r="J165" s="1"/>
    </row>
    <row r="166" spans="10:10" ht="15.75" customHeight="1" x14ac:dyDescent="0.75">
      <c r="J166" s="1"/>
    </row>
    <row r="167" spans="10:10" ht="15.75" customHeight="1" x14ac:dyDescent="0.75">
      <c r="J167" s="1"/>
    </row>
    <row r="168" spans="10:10" ht="15.75" customHeight="1" x14ac:dyDescent="0.75">
      <c r="J168" s="1"/>
    </row>
    <row r="169" spans="10:10" ht="15.75" customHeight="1" x14ac:dyDescent="0.75">
      <c r="J169" s="1"/>
    </row>
    <row r="170" spans="10:10" ht="15.75" customHeight="1" x14ac:dyDescent="0.75">
      <c r="J170" s="1"/>
    </row>
    <row r="171" spans="10:10" ht="15.75" customHeight="1" x14ac:dyDescent="0.75">
      <c r="J171" s="1"/>
    </row>
    <row r="172" spans="10:10" ht="15.75" customHeight="1" x14ac:dyDescent="0.75">
      <c r="J172" s="1"/>
    </row>
    <row r="173" spans="10:10" ht="15.75" customHeight="1" x14ac:dyDescent="0.75">
      <c r="J173" s="1"/>
    </row>
    <row r="174" spans="10:10" ht="15.75" customHeight="1" x14ac:dyDescent="0.75">
      <c r="J174" s="1"/>
    </row>
    <row r="175" spans="10:10" ht="15.75" customHeight="1" x14ac:dyDescent="0.75">
      <c r="J175" s="1"/>
    </row>
    <row r="176" spans="10:10" ht="15.75" customHeight="1" x14ac:dyDescent="0.75">
      <c r="J176" s="1"/>
    </row>
    <row r="177" spans="10:10" ht="15.75" customHeight="1" x14ac:dyDescent="0.75">
      <c r="J177" s="1"/>
    </row>
    <row r="178" spans="10:10" ht="15.75" customHeight="1" x14ac:dyDescent="0.75">
      <c r="J178" s="1"/>
    </row>
    <row r="179" spans="10:10" ht="15.75" customHeight="1" x14ac:dyDescent="0.75">
      <c r="J179" s="1"/>
    </row>
    <row r="180" spans="10:10" ht="15.75" customHeight="1" x14ac:dyDescent="0.75">
      <c r="J180" s="1"/>
    </row>
    <row r="181" spans="10:10" ht="15.75" customHeight="1" x14ac:dyDescent="0.75">
      <c r="J181" s="1"/>
    </row>
    <row r="182" spans="10:10" ht="15.75" customHeight="1" x14ac:dyDescent="0.75">
      <c r="J182" s="1"/>
    </row>
    <row r="183" spans="10:10" ht="15.75" customHeight="1" x14ac:dyDescent="0.75">
      <c r="J183" s="1"/>
    </row>
    <row r="184" spans="10:10" ht="15.75" customHeight="1" x14ac:dyDescent="0.75">
      <c r="J184" s="1"/>
    </row>
    <row r="185" spans="10:10" ht="15.75" customHeight="1" x14ac:dyDescent="0.75">
      <c r="J185" s="1"/>
    </row>
    <row r="186" spans="10:10" ht="15.75" customHeight="1" x14ac:dyDescent="0.75">
      <c r="J186" s="1"/>
    </row>
    <row r="187" spans="10:10" ht="15.75" customHeight="1" x14ac:dyDescent="0.75">
      <c r="J187" s="1"/>
    </row>
    <row r="188" spans="10:10" ht="15.75" customHeight="1" x14ac:dyDescent="0.75">
      <c r="J188" s="1"/>
    </row>
    <row r="189" spans="10:10" ht="15.75" customHeight="1" x14ac:dyDescent="0.75">
      <c r="J189" s="1"/>
    </row>
    <row r="190" spans="10:10" ht="15.75" customHeight="1" x14ac:dyDescent="0.75">
      <c r="J190" s="1"/>
    </row>
    <row r="191" spans="10:10" ht="15.75" customHeight="1" x14ac:dyDescent="0.75">
      <c r="J191" s="1"/>
    </row>
    <row r="192" spans="10:10" ht="15.75" customHeight="1" x14ac:dyDescent="0.75">
      <c r="J192" s="1"/>
    </row>
    <row r="193" spans="10:10" ht="15.75" customHeight="1" x14ac:dyDescent="0.75">
      <c r="J193" s="1"/>
    </row>
    <row r="194" spans="10:10" ht="15.75" customHeight="1" x14ac:dyDescent="0.75">
      <c r="J194" s="1"/>
    </row>
    <row r="195" spans="10:10" ht="15.75" customHeight="1" x14ac:dyDescent="0.75">
      <c r="J195" s="1"/>
    </row>
    <row r="196" spans="10:10" ht="15.75" customHeight="1" x14ac:dyDescent="0.75">
      <c r="J196" s="1"/>
    </row>
    <row r="197" spans="10:10" ht="15.75" customHeight="1" x14ac:dyDescent="0.75">
      <c r="J197" s="1"/>
    </row>
    <row r="198" spans="10:10" ht="15.75" customHeight="1" x14ac:dyDescent="0.75">
      <c r="J198" s="1"/>
    </row>
    <row r="199" spans="10:10" ht="15.75" customHeight="1" x14ac:dyDescent="0.75">
      <c r="J199" s="1"/>
    </row>
    <row r="200" spans="10:10" ht="15.75" customHeight="1" x14ac:dyDescent="0.75">
      <c r="J200" s="1"/>
    </row>
    <row r="201" spans="10:10" ht="15.75" customHeight="1" x14ac:dyDescent="0.75">
      <c r="J201" s="1"/>
    </row>
    <row r="202" spans="10:10" ht="15.75" customHeight="1" x14ac:dyDescent="0.75">
      <c r="J202" s="1"/>
    </row>
    <row r="203" spans="10:10" ht="15.75" customHeight="1" x14ac:dyDescent="0.75">
      <c r="J203" s="1"/>
    </row>
    <row r="204" spans="10:10" ht="15.75" customHeight="1" x14ac:dyDescent="0.75">
      <c r="J204" s="1"/>
    </row>
    <row r="205" spans="10:10" ht="15.75" customHeight="1" x14ac:dyDescent="0.75">
      <c r="J205" s="1"/>
    </row>
    <row r="206" spans="10:10" ht="15.75" customHeight="1" x14ac:dyDescent="0.75">
      <c r="J206" s="1"/>
    </row>
    <row r="207" spans="10:10" ht="15.75" customHeight="1" x14ac:dyDescent="0.75">
      <c r="J207" s="1"/>
    </row>
    <row r="208" spans="10:10" ht="15.75" customHeight="1" x14ac:dyDescent="0.75">
      <c r="J208" s="1"/>
    </row>
    <row r="209" spans="10:10" ht="15.75" customHeight="1" x14ac:dyDescent="0.75">
      <c r="J209" s="1"/>
    </row>
    <row r="210" spans="10:10" ht="15.75" customHeight="1" x14ac:dyDescent="0.75">
      <c r="J210" s="1"/>
    </row>
    <row r="211" spans="10:10" ht="15.75" customHeight="1" x14ac:dyDescent="0.75">
      <c r="J211" s="1"/>
    </row>
    <row r="212" spans="10:10" ht="15.75" customHeight="1" x14ac:dyDescent="0.75">
      <c r="J212" s="1"/>
    </row>
    <row r="213" spans="10:10" ht="15.75" customHeight="1" x14ac:dyDescent="0.75">
      <c r="J213" s="1"/>
    </row>
    <row r="214" spans="10:10" ht="15.75" customHeight="1" x14ac:dyDescent="0.75">
      <c r="J214" s="1"/>
    </row>
    <row r="215" spans="10:10" ht="15.75" customHeight="1" x14ac:dyDescent="0.75">
      <c r="J215" s="1"/>
    </row>
    <row r="216" spans="10:10" ht="15.75" customHeight="1" x14ac:dyDescent="0.75">
      <c r="J216" s="1"/>
    </row>
    <row r="217" spans="10:10" ht="15.75" customHeight="1" x14ac:dyDescent="0.75">
      <c r="J217" s="1"/>
    </row>
    <row r="218" spans="10:10" ht="15.75" customHeight="1" x14ac:dyDescent="0.75">
      <c r="J218" s="1"/>
    </row>
    <row r="219" spans="10:10" ht="15.75" customHeight="1" x14ac:dyDescent="0.75">
      <c r="J219" s="1"/>
    </row>
    <row r="220" spans="10:10" ht="15.75" customHeight="1" x14ac:dyDescent="0.75">
      <c r="J220" s="1"/>
    </row>
    <row r="221" spans="10:10" ht="15.75" customHeight="1" x14ac:dyDescent="0.75">
      <c r="J221" s="1"/>
    </row>
    <row r="222" spans="10:10" ht="15.75" customHeight="1" x14ac:dyDescent="0.75">
      <c r="J222" s="1"/>
    </row>
    <row r="223" spans="10:10" ht="15.75" customHeight="1" x14ac:dyDescent="0.75">
      <c r="J223" s="1"/>
    </row>
    <row r="224" spans="10:10" ht="15.75" customHeight="1" x14ac:dyDescent="0.75">
      <c r="J224" s="1"/>
    </row>
    <row r="225" spans="10:10" ht="15.75" customHeight="1" x14ac:dyDescent="0.75">
      <c r="J225" s="1"/>
    </row>
    <row r="226" spans="10:10" ht="15.75" customHeight="1" x14ac:dyDescent="0.75">
      <c r="J226" s="1"/>
    </row>
    <row r="227" spans="10:10" ht="15.75" customHeight="1" x14ac:dyDescent="0.75">
      <c r="J227" s="1"/>
    </row>
    <row r="228" spans="10:10" ht="15.75" customHeight="1" x14ac:dyDescent="0.75">
      <c r="J228" s="1"/>
    </row>
    <row r="229" spans="10:10" ht="15.75" customHeight="1" x14ac:dyDescent="0.75">
      <c r="J229" s="1"/>
    </row>
    <row r="230" spans="10:10" ht="15.75" customHeight="1" x14ac:dyDescent="0.75">
      <c r="J230" s="65"/>
    </row>
    <row r="231" spans="10:10" ht="15.75" customHeight="1" x14ac:dyDescent="0.75">
      <c r="J231" s="65"/>
    </row>
    <row r="232" spans="10:10" ht="15.75" customHeight="1" x14ac:dyDescent="0.75">
      <c r="J232" s="65"/>
    </row>
    <row r="233" spans="10:10" ht="15.75" customHeight="1" x14ac:dyDescent="0.75">
      <c r="J233" s="65"/>
    </row>
    <row r="234" spans="10:10" ht="15.75" customHeight="1" x14ac:dyDescent="0.75">
      <c r="J234" s="65"/>
    </row>
    <row r="235" spans="10:10" ht="15.75" customHeight="1" x14ac:dyDescent="0.75">
      <c r="J235" s="65"/>
    </row>
    <row r="236" spans="10:10" ht="15.75" customHeight="1" x14ac:dyDescent="0.75">
      <c r="J236" s="65"/>
    </row>
    <row r="237" spans="10:10" ht="15.75" customHeight="1" x14ac:dyDescent="0.75">
      <c r="J237" s="65"/>
    </row>
    <row r="238" spans="10:10" ht="15.75" customHeight="1" x14ac:dyDescent="0.75">
      <c r="J238" s="65"/>
    </row>
    <row r="239" spans="10:10" ht="15.75" customHeight="1" x14ac:dyDescent="0.75">
      <c r="J239" s="65"/>
    </row>
    <row r="240" spans="10:10" ht="15.75" customHeight="1" x14ac:dyDescent="0.75">
      <c r="J240" s="65"/>
    </row>
    <row r="241" ht="15.75" customHeight="1" x14ac:dyDescent="0.75"/>
    <row r="242" ht="15.75" customHeight="1" x14ac:dyDescent="0.75"/>
    <row r="243" ht="15.75" customHeight="1" x14ac:dyDescent="0.75"/>
    <row r="244" ht="15.75" customHeight="1" x14ac:dyDescent="0.75"/>
    <row r="245" ht="15.75" customHeight="1" x14ac:dyDescent="0.75"/>
    <row r="246" ht="15.75" customHeight="1" x14ac:dyDescent="0.75"/>
    <row r="247" ht="15.75" customHeight="1" x14ac:dyDescent="0.75"/>
    <row r="248" ht="15.75" customHeight="1" x14ac:dyDescent="0.75"/>
    <row r="249" ht="15.75" customHeight="1" x14ac:dyDescent="0.75"/>
    <row r="250" ht="15.75" customHeight="1" x14ac:dyDescent="0.75"/>
    <row r="251" ht="15.75" customHeight="1" x14ac:dyDescent="0.75"/>
    <row r="252" ht="15.75" customHeight="1" x14ac:dyDescent="0.75"/>
    <row r="253" ht="15.75" customHeight="1" x14ac:dyDescent="0.75"/>
    <row r="254" ht="15.75" customHeight="1" x14ac:dyDescent="0.75"/>
    <row r="255" ht="15.75" customHeight="1" x14ac:dyDescent="0.75"/>
    <row r="256" ht="15.75" customHeight="1" x14ac:dyDescent="0.75"/>
    <row r="257" ht="15.75" customHeight="1" x14ac:dyDescent="0.75"/>
    <row r="258" ht="15.75" customHeight="1" x14ac:dyDescent="0.75"/>
    <row r="259" ht="15.75" customHeight="1" x14ac:dyDescent="0.75"/>
    <row r="260" ht="15.75" customHeight="1" x14ac:dyDescent="0.75"/>
    <row r="261" ht="15.75" customHeight="1" x14ac:dyDescent="0.75"/>
    <row r="262" ht="15.75" customHeight="1" x14ac:dyDescent="0.75"/>
    <row r="263" ht="15.75" customHeight="1" x14ac:dyDescent="0.75"/>
    <row r="264" ht="15.75" customHeight="1" x14ac:dyDescent="0.75"/>
    <row r="265" ht="15.75" customHeight="1" x14ac:dyDescent="0.75"/>
    <row r="266" ht="15.75" customHeight="1" x14ac:dyDescent="0.75"/>
    <row r="267" ht="15.75" customHeight="1" x14ac:dyDescent="0.75"/>
    <row r="268" ht="15.75" customHeight="1" x14ac:dyDescent="0.75"/>
    <row r="269" ht="15.75" customHeight="1" x14ac:dyDescent="0.75"/>
    <row r="270" ht="15.75" customHeight="1" x14ac:dyDescent="0.75"/>
    <row r="271" ht="15.75" customHeight="1" x14ac:dyDescent="0.75"/>
    <row r="272" ht="15.75" customHeight="1" x14ac:dyDescent="0.75"/>
    <row r="273" ht="15.75" customHeight="1" x14ac:dyDescent="0.75"/>
    <row r="274" ht="15.75" customHeight="1" x14ac:dyDescent="0.75"/>
    <row r="275" ht="15.75" customHeight="1" x14ac:dyDescent="0.75"/>
    <row r="276" ht="15.75" customHeight="1" x14ac:dyDescent="0.75"/>
    <row r="277" ht="15.75" customHeight="1" x14ac:dyDescent="0.75"/>
    <row r="278" ht="15.75" customHeight="1" x14ac:dyDescent="0.75"/>
    <row r="279" ht="15.75" customHeight="1" x14ac:dyDescent="0.75"/>
    <row r="280" ht="15.75" customHeight="1" x14ac:dyDescent="0.75"/>
    <row r="281" ht="15.75" customHeight="1" x14ac:dyDescent="0.75"/>
    <row r="282" ht="15.75" customHeight="1" x14ac:dyDescent="0.75"/>
    <row r="283" ht="15.75" customHeight="1" x14ac:dyDescent="0.75"/>
    <row r="284" ht="15.75" customHeight="1" x14ac:dyDescent="0.75"/>
    <row r="285" ht="15.75" customHeight="1" x14ac:dyDescent="0.75"/>
    <row r="286" ht="15.75" customHeight="1" x14ac:dyDescent="0.75"/>
    <row r="287" ht="15.75" customHeight="1" x14ac:dyDescent="0.75"/>
    <row r="288" ht="15.75" customHeight="1" x14ac:dyDescent="0.75"/>
    <row r="289" ht="15.75" customHeight="1" x14ac:dyDescent="0.75"/>
    <row r="290" ht="15.75" customHeight="1" x14ac:dyDescent="0.75"/>
    <row r="291" ht="15.75" customHeight="1" x14ac:dyDescent="0.75"/>
    <row r="292" ht="15.75" customHeight="1" x14ac:dyDescent="0.75"/>
    <row r="293" ht="15.75" customHeight="1" x14ac:dyDescent="0.75"/>
    <row r="294" ht="15.75" customHeight="1" x14ac:dyDescent="0.75"/>
    <row r="295" ht="15.75" customHeight="1" x14ac:dyDescent="0.75"/>
    <row r="296" ht="15.75" customHeight="1" x14ac:dyDescent="0.75"/>
    <row r="297" ht="15.75" customHeight="1" x14ac:dyDescent="0.75"/>
    <row r="298" ht="15.75" customHeight="1" x14ac:dyDescent="0.75"/>
    <row r="299" ht="15.75" customHeight="1" x14ac:dyDescent="0.75"/>
    <row r="300" ht="15.75" customHeight="1" x14ac:dyDescent="0.75"/>
    <row r="301" ht="15.75" customHeight="1" x14ac:dyDescent="0.75"/>
    <row r="302" ht="15.75" customHeight="1" x14ac:dyDescent="0.75"/>
    <row r="303" ht="15.75" customHeight="1" x14ac:dyDescent="0.75"/>
    <row r="304" ht="15.75" customHeight="1" x14ac:dyDescent="0.75"/>
    <row r="305" ht="15.75" customHeight="1" x14ac:dyDescent="0.75"/>
    <row r="306" ht="15.75" customHeight="1" x14ac:dyDescent="0.75"/>
    <row r="307" ht="15.75" customHeight="1" x14ac:dyDescent="0.75"/>
    <row r="308" ht="15.75" customHeight="1" x14ac:dyDescent="0.75"/>
    <row r="309" ht="15.75" customHeight="1" x14ac:dyDescent="0.75"/>
    <row r="310" ht="15.75" customHeight="1" x14ac:dyDescent="0.75"/>
    <row r="311" ht="15.75" customHeight="1" x14ac:dyDescent="0.75"/>
    <row r="312" ht="15.75" customHeight="1" x14ac:dyDescent="0.75"/>
    <row r="313" ht="15.75" customHeight="1" x14ac:dyDescent="0.75"/>
    <row r="314" ht="15.75" customHeight="1" x14ac:dyDescent="0.75"/>
    <row r="315" ht="15.75" customHeight="1" x14ac:dyDescent="0.75"/>
    <row r="316" ht="15.75" customHeight="1" x14ac:dyDescent="0.75"/>
    <row r="317" ht="15.75" customHeight="1" x14ac:dyDescent="0.75"/>
    <row r="318" ht="15.75" customHeight="1" x14ac:dyDescent="0.75"/>
    <row r="319" ht="15.75" customHeight="1" x14ac:dyDescent="0.75"/>
    <row r="320" ht="15.75" customHeight="1" x14ac:dyDescent="0.75"/>
    <row r="321" ht="15.75" customHeight="1" x14ac:dyDescent="0.75"/>
    <row r="322" ht="15.75" customHeight="1" x14ac:dyDescent="0.75"/>
    <row r="323" ht="15.75" customHeight="1" x14ac:dyDescent="0.75"/>
    <row r="324" ht="15.75" customHeight="1" x14ac:dyDescent="0.75"/>
    <row r="325" ht="15.75" customHeight="1" x14ac:dyDescent="0.75"/>
    <row r="326" ht="15.75" customHeight="1" x14ac:dyDescent="0.75"/>
    <row r="327" ht="15.75" customHeight="1" x14ac:dyDescent="0.75"/>
    <row r="328" ht="15.75" customHeight="1" x14ac:dyDescent="0.75"/>
    <row r="329" ht="15.75" customHeight="1" x14ac:dyDescent="0.75"/>
    <row r="330" ht="15.75" customHeight="1" x14ac:dyDescent="0.75"/>
    <row r="331" ht="15.75" customHeight="1" x14ac:dyDescent="0.75"/>
    <row r="332" ht="15.75" customHeight="1" x14ac:dyDescent="0.75"/>
    <row r="333" ht="15.75" customHeight="1" x14ac:dyDescent="0.75"/>
    <row r="334" ht="15.75" customHeight="1" x14ac:dyDescent="0.75"/>
    <row r="335" ht="15.75" customHeight="1" x14ac:dyDescent="0.75"/>
    <row r="336" ht="15.75" customHeight="1" x14ac:dyDescent="0.75"/>
    <row r="337" ht="15.75" customHeight="1" x14ac:dyDescent="0.75"/>
    <row r="338" ht="15.75" customHeight="1" x14ac:dyDescent="0.75"/>
    <row r="339" ht="15.75" customHeight="1" x14ac:dyDescent="0.75"/>
    <row r="340" ht="15.75" customHeight="1" x14ac:dyDescent="0.75"/>
    <row r="341" ht="15.75" customHeight="1" x14ac:dyDescent="0.75"/>
    <row r="342" ht="15.75" customHeight="1" x14ac:dyDescent="0.75"/>
    <row r="343" ht="15.75" customHeight="1" x14ac:dyDescent="0.75"/>
    <row r="344" ht="15.75" customHeight="1" x14ac:dyDescent="0.75"/>
    <row r="345" ht="15.75" customHeight="1" x14ac:dyDescent="0.75"/>
    <row r="346" ht="15.75" customHeight="1" x14ac:dyDescent="0.75"/>
    <row r="347" ht="15.75" customHeight="1" x14ac:dyDescent="0.75"/>
    <row r="348" ht="15.75" customHeight="1" x14ac:dyDescent="0.75"/>
    <row r="349" ht="15.75" customHeight="1" x14ac:dyDescent="0.75"/>
    <row r="350" ht="15.75" customHeight="1" x14ac:dyDescent="0.75"/>
    <row r="351" ht="15.75" customHeight="1" x14ac:dyDescent="0.75"/>
    <row r="352" ht="15.75" customHeight="1" x14ac:dyDescent="0.75"/>
    <row r="353" ht="15.75" customHeight="1" x14ac:dyDescent="0.75"/>
    <row r="354" ht="15.75" customHeight="1" x14ac:dyDescent="0.75"/>
    <row r="355" ht="15.75" customHeight="1" x14ac:dyDescent="0.75"/>
    <row r="356" ht="15.75" customHeight="1" x14ac:dyDescent="0.75"/>
    <row r="357" ht="15.75" customHeight="1" x14ac:dyDescent="0.75"/>
    <row r="358" ht="15.75" customHeight="1" x14ac:dyDescent="0.75"/>
    <row r="359" ht="15.75" customHeight="1" x14ac:dyDescent="0.75"/>
    <row r="360" ht="15.75" customHeight="1" x14ac:dyDescent="0.75"/>
    <row r="361" ht="15.75" customHeight="1" x14ac:dyDescent="0.75"/>
    <row r="362" ht="15.75" customHeight="1" x14ac:dyDescent="0.75"/>
    <row r="363" ht="15.75" customHeight="1" x14ac:dyDescent="0.75"/>
    <row r="364" ht="15.75" customHeight="1" x14ac:dyDescent="0.75"/>
    <row r="365" ht="15.75" customHeight="1" x14ac:dyDescent="0.75"/>
    <row r="366" ht="15.75" customHeight="1" x14ac:dyDescent="0.75"/>
    <row r="367" ht="15.75" customHeight="1" x14ac:dyDescent="0.75"/>
    <row r="368" ht="15.75" customHeight="1" x14ac:dyDescent="0.75"/>
    <row r="369" ht="15.75" customHeight="1" x14ac:dyDescent="0.75"/>
    <row r="370" ht="15.75" customHeight="1" x14ac:dyDescent="0.75"/>
    <row r="371" ht="15.75" customHeight="1" x14ac:dyDescent="0.75"/>
    <row r="372" ht="15.75" customHeight="1" x14ac:dyDescent="0.75"/>
    <row r="373" ht="15.75" customHeight="1" x14ac:dyDescent="0.75"/>
    <row r="374" ht="15.75" customHeight="1" x14ac:dyDescent="0.75"/>
    <row r="375" ht="15.75" customHeight="1" x14ac:dyDescent="0.75"/>
    <row r="376" ht="15.75" customHeight="1" x14ac:dyDescent="0.75"/>
    <row r="377" ht="15.75" customHeight="1" x14ac:dyDescent="0.75"/>
    <row r="378" ht="15.75" customHeight="1" x14ac:dyDescent="0.75"/>
    <row r="379" ht="15.75" customHeight="1" x14ac:dyDescent="0.75"/>
    <row r="380" ht="15.75" customHeight="1" x14ac:dyDescent="0.75"/>
    <row r="381" ht="15.75" customHeight="1" x14ac:dyDescent="0.75"/>
    <row r="382" ht="15.75" customHeight="1" x14ac:dyDescent="0.75"/>
    <row r="383" ht="15.75" customHeight="1" x14ac:dyDescent="0.75"/>
    <row r="384" ht="15.75" customHeight="1" x14ac:dyDescent="0.75"/>
    <row r="385" ht="15.75" customHeight="1" x14ac:dyDescent="0.75"/>
    <row r="386" ht="15.75" customHeight="1" x14ac:dyDescent="0.75"/>
    <row r="387" ht="15.75" customHeight="1" x14ac:dyDescent="0.75"/>
    <row r="388" ht="15.75" customHeight="1" x14ac:dyDescent="0.75"/>
    <row r="389" ht="15.75" customHeight="1" x14ac:dyDescent="0.75"/>
    <row r="390" ht="15.75" customHeight="1" x14ac:dyDescent="0.75"/>
    <row r="391" ht="15.75" customHeight="1" x14ac:dyDescent="0.75"/>
    <row r="392" ht="15.75" customHeight="1" x14ac:dyDescent="0.75"/>
    <row r="393" ht="15.75" customHeight="1" x14ac:dyDescent="0.75"/>
    <row r="394" ht="15.75" customHeight="1" x14ac:dyDescent="0.75"/>
    <row r="395" ht="15.75" customHeight="1" x14ac:dyDescent="0.75"/>
    <row r="396" ht="15.75" customHeight="1" x14ac:dyDescent="0.75"/>
    <row r="397" ht="15.75" customHeight="1" x14ac:dyDescent="0.75"/>
    <row r="398" ht="15.75" customHeight="1" x14ac:dyDescent="0.75"/>
    <row r="399" ht="15.75" customHeight="1" x14ac:dyDescent="0.75"/>
    <row r="400" ht="15.75" customHeight="1" x14ac:dyDescent="0.75"/>
    <row r="401" ht="15.75" customHeight="1" x14ac:dyDescent="0.75"/>
    <row r="402" ht="15.75" customHeight="1" x14ac:dyDescent="0.75"/>
    <row r="403" ht="15.75" customHeight="1" x14ac:dyDescent="0.75"/>
    <row r="404" ht="15.75" customHeight="1" x14ac:dyDescent="0.75"/>
    <row r="405" ht="15.75" customHeight="1" x14ac:dyDescent="0.75"/>
    <row r="406" ht="15.75" customHeight="1" x14ac:dyDescent="0.75"/>
    <row r="407" ht="15.75" customHeight="1" x14ac:dyDescent="0.75"/>
    <row r="408" ht="15.75" customHeight="1" x14ac:dyDescent="0.75"/>
    <row r="409" ht="15.75" customHeight="1" x14ac:dyDescent="0.75"/>
    <row r="410" ht="15.75" customHeight="1" x14ac:dyDescent="0.75"/>
    <row r="411" ht="15.75" customHeight="1" x14ac:dyDescent="0.75"/>
    <row r="412" ht="15.75" customHeight="1" x14ac:dyDescent="0.75"/>
    <row r="413" ht="15.75" customHeight="1" x14ac:dyDescent="0.75"/>
    <row r="414" ht="15.75" customHeight="1" x14ac:dyDescent="0.75"/>
    <row r="415" ht="15.75" customHeight="1" x14ac:dyDescent="0.75"/>
    <row r="416" ht="15.75" customHeight="1" x14ac:dyDescent="0.75"/>
    <row r="417" ht="15.75" customHeight="1" x14ac:dyDescent="0.75"/>
    <row r="418" ht="15.75" customHeight="1" x14ac:dyDescent="0.75"/>
    <row r="419" ht="15.75" customHeight="1" x14ac:dyDescent="0.75"/>
    <row r="420" ht="15.75" customHeight="1" x14ac:dyDescent="0.75"/>
    <row r="421" ht="15.75" customHeight="1" x14ac:dyDescent="0.75"/>
    <row r="422" ht="15.75" customHeight="1" x14ac:dyDescent="0.75"/>
    <row r="423" ht="15.75" customHeight="1" x14ac:dyDescent="0.75"/>
    <row r="424" ht="15.75" customHeight="1" x14ac:dyDescent="0.75"/>
    <row r="425" ht="15.75" customHeight="1" x14ac:dyDescent="0.75"/>
    <row r="426" ht="15.75" customHeight="1" x14ac:dyDescent="0.75"/>
    <row r="427" ht="15.75" customHeight="1" x14ac:dyDescent="0.75"/>
    <row r="428" ht="15.75" customHeight="1" x14ac:dyDescent="0.75"/>
    <row r="429" ht="15.75" customHeight="1" x14ac:dyDescent="0.75"/>
    <row r="430" ht="15.75" customHeight="1" x14ac:dyDescent="0.75"/>
    <row r="431" ht="15.75" customHeight="1" x14ac:dyDescent="0.75"/>
    <row r="432" ht="15.75" customHeight="1" x14ac:dyDescent="0.75"/>
    <row r="433" ht="15.75" customHeight="1" x14ac:dyDescent="0.75"/>
    <row r="434" ht="15.75" customHeight="1" x14ac:dyDescent="0.75"/>
    <row r="435" ht="15.75" customHeight="1" x14ac:dyDescent="0.75"/>
    <row r="436" ht="15.75" customHeight="1" x14ac:dyDescent="0.75"/>
    <row r="437" ht="15.75" customHeight="1" x14ac:dyDescent="0.75"/>
    <row r="438" ht="15.75" customHeight="1" x14ac:dyDescent="0.75"/>
    <row r="439" ht="15.75" customHeight="1" x14ac:dyDescent="0.75"/>
    <row r="440" ht="15.75" customHeight="1" x14ac:dyDescent="0.75"/>
    <row r="441" ht="15.75" customHeight="1" x14ac:dyDescent="0.75"/>
    <row r="442" ht="15.75" customHeight="1" x14ac:dyDescent="0.75"/>
    <row r="443" ht="15.75" customHeight="1" x14ac:dyDescent="0.75"/>
    <row r="444" ht="15.75" customHeight="1" x14ac:dyDescent="0.75"/>
    <row r="445" ht="15.75" customHeight="1" x14ac:dyDescent="0.75"/>
    <row r="446" ht="15.75" customHeight="1" x14ac:dyDescent="0.75"/>
    <row r="447" ht="15.75" customHeight="1" x14ac:dyDescent="0.75"/>
    <row r="448" ht="15.75" customHeight="1" x14ac:dyDescent="0.75"/>
    <row r="449" ht="15.75" customHeight="1" x14ac:dyDescent="0.75"/>
    <row r="450" ht="15.75" customHeight="1" x14ac:dyDescent="0.75"/>
    <row r="451" ht="15.75" customHeight="1" x14ac:dyDescent="0.75"/>
    <row r="452" ht="15.75" customHeight="1" x14ac:dyDescent="0.75"/>
    <row r="453" ht="15.75" customHeight="1" x14ac:dyDescent="0.75"/>
    <row r="454" ht="15.75" customHeight="1" x14ac:dyDescent="0.75"/>
    <row r="455" ht="15.75" customHeight="1" x14ac:dyDescent="0.75"/>
    <row r="456" ht="15.75" customHeight="1" x14ac:dyDescent="0.75"/>
    <row r="457" ht="15.75" customHeight="1" x14ac:dyDescent="0.75"/>
    <row r="458" ht="15.75" customHeight="1" x14ac:dyDescent="0.75"/>
    <row r="459" ht="15.75" customHeight="1" x14ac:dyDescent="0.75"/>
    <row r="460" ht="15.75" customHeight="1" x14ac:dyDescent="0.75"/>
    <row r="461" ht="15.75" customHeight="1" x14ac:dyDescent="0.75"/>
    <row r="462" ht="15.75" customHeight="1" x14ac:dyDescent="0.75"/>
    <row r="463" ht="15.75" customHeight="1" x14ac:dyDescent="0.75"/>
    <row r="464" ht="15.75" customHeight="1" x14ac:dyDescent="0.75"/>
    <row r="465" ht="15.75" customHeight="1" x14ac:dyDescent="0.75"/>
    <row r="466" ht="15.75" customHeight="1" x14ac:dyDescent="0.75"/>
    <row r="467" ht="15.75" customHeight="1" x14ac:dyDescent="0.75"/>
    <row r="468" ht="15.75" customHeight="1" x14ac:dyDescent="0.75"/>
    <row r="469" ht="15.75" customHeight="1" x14ac:dyDescent="0.75"/>
    <row r="470" ht="15.75" customHeight="1" x14ac:dyDescent="0.75"/>
    <row r="471" ht="15.75" customHeight="1" x14ac:dyDescent="0.75"/>
    <row r="472" ht="15.75" customHeight="1" x14ac:dyDescent="0.75"/>
    <row r="473" ht="15.75" customHeight="1" x14ac:dyDescent="0.75"/>
    <row r="474" ht="15.75" customHeight="1" x14ac:dyDescent="0.75"/>
    <row r="475" ht="15.75" customHeight="1" x14ac:dyDescent="0.75"/>
    <row r="476" ht="15.75" customHeight="1" x14ac:dyDescent="0.75"/>
    <row r="477" ht="15.75" customHeight="1" x14ac:dyDescent="0.75"/>
    <row r="478" ht="15.75" customHeight="1" x14ac:dyDescent="0.75"/>
    <row r="479" ht="15.75" customHeight="1" x14ac:dyDescent="0.75"/>
    <row r="480" ht="15.75" customHeight="1" x14ac:dyDescent="0.75"/>
    <row r="481" ht="15.75" customHeight="1" x14ac:dyDescent="0.75"/>
    <row r="482" ht="15.75" customHeight="1" x14ac:dyDescent="0.75"/>
    <row r="483" ht="15.75" customHeight="1" x14ac:dyDescent="0.75"/>
    <row r="484" ht="15.75" customHeight="1" x14ac:dyDescent="0.75"/>
    <row r="485" ht="15.75" customHeight="1" x14ac:dyDescent="0.75"/>
    <row r="486" ht="15.75" customHeight="1" x14ac:dyDescent="0.75"/>
    <row r="487" ht="15.75" customHeight="1" x14ac:dyDescent="0.75"/>
    <row r="488" ht="15.75" customHeight="1" x14ac:dyDescent="0.75"/>
    <row r="489" ht="15.75" customHeight="1" x14ac:dyDescent="0.75"/>
    <row r="490" ht="15.75" customHeight="1" x14ac:dyDescent="0.75"/>
    <row r="491" ht="15.75" customHeight="1" x14ac:dyDescent="0.75"/>
    <row r="492" ht="15.75" customHeight="1" x14ac:dyDescent="0.75"/>
    <row r="493" ht="15.75" customHeight="1" x14ac:dyDescent="0.75"/>
    <row r="494" ht="15.75" customHeight="1" x14ac:dyDescent="0.75"/>
    <row r="495" ht="15.75" customHeight="1" x14ac:dyDescent="0.75"/>
    <row r="496" ht="15.75" customHeight="1" x14ac:dyDescent="0.75"/>
    <row r="497" ht="15.75" customHeight="1" x14ac:dyDescent="0.75"/>
    <row r="498" ht="15.75" customHeight="1" x14ac:dyDescent="0.75"/>
    <row r="499" ht="15.75" customHeight="1" x14ac:dyDescent="0.75"/>
    <row r="500" ht="15.75" customHeight="1" x14ac:dyDescent="0.75"/>
    <row r="501" ht="15.75" customHeight="1" x14ac:dyDescent="0.75"/>
    <row r="502" ht="15.75" customHeight="1" x14ac:dyDescent="0.75"/>
    <row r="503" ht="15.75" customHeight="1" x14ac:dyDescent="0.75"/>
    <row r="504" ht="15.75" customHeight="1" x14ac:dyDescent="0.75"/>
    <row r="505" ht="15.75" customHeight="1" x14ac:dyDescent="0.75"/>
    <row r="506" ht="15.75" customHeight="1" x14ac:dyDescent="0.75"/>
    <row r="507" ht="15.75" customHeight="1" x14ac:dyDescent="0.75"/>
    <row r="508" ht="15.75" customHeight="1" x14ac:dyDescent="0.75"/>
    <row r="509" ht="15.75" customHeight="1" x14ac:dyDescent="0.75"/>
    <row r="510" ht="15.75" customHeight="1" x14ac:dyDescent="0.75"/>
    <row r="511" ht="15.75" customHeight="1" x14ac:dyDescent="0.75"/>
    <row r="512" ht="15.75" customHeight="1" x14ac:dyDescent="0.75"/>
    <row r="513" ht="15.75" customHeight="1" x14ac:dyDescent="0.75"/>
    <row r="514" ht="15.75" customHeight="1" x14ac:dyDescent="0.75"/>
    <row r="515" ht="15.75" customHeight="1" x14ac:dyDescent="0.75"/>
    <row r="516" ht="15.75" customHeight="1" x14ac:dyDescent="0.75"/>
    <row r="517" ht="15.75" customHeight="1" x14ac:dyDescent="0.75"/>
    <row r="518" ht="15.75" customHeight="1" x14ac:dyDescent="0.75"/>
    <row r="519" ht="15.75" customHeight="1" x14ac:dyDescent="0.75"/>
    <row r="520" ht="15.75" customHeight="1" x14ac:dyDescent="0.75"/>
    <row r="521" ht="15.75" customHeight="1" x14ac:dyDescent="0.75"/>
    <row r="522" ht="15.75" customHeight="1" x14ac:dyDescent="0.75"/>
    <row r="523" ht="15.75" customHeight="1" x14ac:dyDescent="0.75"/>
    <row r="524" ht="15.75" customHeight="1" x14ac:dyDescent="0.75"/>
    <row r="525" ht="15.75" customHeight="1" x14ac:dyDescent="0.75"/>
    <row r="526" ht="15.75" customHeight="1" x14ac:dyDescent="0.75"/>
    <row r="527" ht="15.75" customHeight="1" x14ac:dyDescent="0.75"/>
    <row r="528" ht="15.75" customHeight="1" x14ac:dyDescent="0.75"/>
    <row r="529" ht="15.75" customHeight="1" x14ac:dyDescent="0.75"/>
    <row r="530" ht="15.75" customHeight="1" x14ac:dyDescent="0.75"/>
    <row r="531" ht="15.75" customHeight="1" x14ac:dyDescent="0.75"/>
    <row r="532" ht="15.75" customHeight="1" x14ac:dyDescent="0.75"/>
    <row r="533" ht="15.75" customHeight="1" x14ac:dyDescent="0.75"/>
    <row r="534" ht="15.75" customHeight="1" x14ac:dyDescent="0.75"/>
    <row r="535" ht="15.75" customHeight="1" x14ac:dyDescent="0.75"/>
    <row r="536" ht="15.75" customHeight="1" x14ac:dyDescent="0.75"/>
    <row r="537" ht="15.75" customHeight="1" x14ac:dyDescent="0.75"/>
    <row r="538" ht="15.75" customHeight="1" x14ac:dyDescent="0.75"/>
    <row r="539" ht="15.75" customHeight="1" x14ac:dyDescent="0.75"/>
    <row r="540" ht="15.75" customHeight="1" x14ac:dyDescent="0.75"/>
    <row r="541" ht="15.75" customHeight="1" x14ac:dyDescent="0.75"/>
    <row r="542" ht="15.75" customHeight="1" x14ac:dyDescent="0.75"/>
    <row r="543" ht="15.75" customHeight="1" x14ac:dyDescent="0.75"/>
    <row r="544" ht="15.75" customHeight="1" x14ac:dyDescent="0.75"/>
    <row r="545" ht="15.75" customHeight="1" x14ac:dyDescent="0.75"/>
    <row r="546" ht="15.75" customHeight="1" x14ac:dyDescent="0.75"/>
    <row r="547" ht="15.75" customHeight="1" x14ac:dyDescent="0.75"/>
    <row r="548" ht="15.75" customHeight="1" x14ac:dyDescent="0.75"/>
    <row r="549" ht="15.75" customHeight="1" x14ac:dyDescent="0.75"/>
    <row r="550" ht="15.75" customHeight="1" x14ac:dyDescent="0.75"/>
    <row r="551" ht="15.75" customHeight="1" x14ac:dyDescent="0.75"/>
    <row r="552" ht="15.75" customHeight="1" x14ac:dyDescent="0.75"/>
    <row r="553" ht="15.75" customHeight="1" x14ac:dyDescent="0.75"/>
    <row r="554" ht="15.75" customHeight="1" x14ac:dyDescent="0.75"/>
    <row r="555" ht="15.75" customHeight="1" x14ac:dyDescent="0.75"/>
    <row r="556" ht="15.75" customHeight="1" x14ac:dyDescent="0.75"/>
    <row r="557" ht="15.75" customHeight="1" x14ac:dyDescent="0.75"/>
    <row r="558" ht="15.75" customHeight="1" x14ac:dyDescent="0.75"/>
    <row r="559" ht="15.75" customHeight="1" x14ac:dyDescent="0.75"/>
    <row r="560" ht="15.75" customHeight="1" x14ac:dyDescent="0.75"/>
    <row r="561" ht="15.75" customHeight="1" x14ac:dyDescent="0.75"/>
    <row r="562" ht="15.75" customHeight="1" x14ac:dyDescent="0.75"/>
    <row r="563" ht="15.75" customHeight="1" x14ac:dyDescent="0.75"/>
    <row r="564" ht="15.75" customHeight="1" x14ac:dyDescent="0.75"/>
    <row r="565" ht="15.75" customHeight="1" x14ac:dyDescent="0.75"/>
    <row r="566" ht="15.75" customHeight="1" x14ac:dyDescent="0.75"/>
    <row r="567" ht="15.75" customHeight="1" x14ac:dyDescent="0.75"/>
    <row r="568" ht="15.75" customHeight="1" x14ac:dyDescent="0.75"/>
    <row r="569" ht="15.75" customHeight="1" x14ac:dyDescent="0.75"/>
    <row r="570" ht="15.75" customHeight="1" x14ac:dyDescent="0.75"/>
    <row r="571" ht="15.75" customHeight="1" x14ac:dyDescent="0.75"/>
    <row r="572" ht="15.75" customHeight="1" x14ac:dyDescent="0.75"/>
    <row r="573" ht="15.75" customHeight="1" x14ac:dyDescent="0.75"/>
    <row r="574" ht="15.75" customHeight="1" x14ac:dyDescent="0.75"/>
    <row r="575" ht="15.75" customHeight="1" x14ac:dyDescent="0.75"/>
    <row r="576" ht="15.75" customHeight="1" x14ac:dyDescent="0.75"/>
    <row r="577" ht="15.75" customHeight="1" x14ac:dyDescent="0.75"/>
    <row r="578" ht="15.75" customHeight="1" x14ac:dyDescent="0.75"/>
    <row r="579" ht="15.75" customHeight="1" x14ac:dyDescent="0.75"/>
    <row r="580" ht="15.75" customHeight="1" x14ac:dyDescent="0.75"/>
    <row r="581" ht="15.75" customHeight="1" x14ac:dyDescent="0.75"/>
    <row r="582" ht="15.75" customHeight="1" x14ac:dyDescent="0.75"/>
    <row r="583" ht="15.75" customHeight="1" x14ac:dyDescent="0.75"/>
    <row r="584" ht="15.75" customHeight="1" x14ac:dyDescent="0.75"/>
    <row r="585" ht="15.75" customHeight="1" x14ac:dyDescent="0.75"/>
    <row r="586" ht="15.75" customHeight="1" x14ac:dyDescent="0.75"/>
    <row r="587" ht="15.75" customHeight="1" x14ac:dyDescent="0.75"/>
    <row r="588" ht="15.75" customHeight="1" x14ac:dyDescent="0.75"/>
    <row r="589" ht="15.75" customHeight="1" x14ac:dyDescent="0.75"/>
    <row r="590" ht="15.75" customHeight="1" x14ac:dyDescent="0.75"/>
    <row r="591" ht="15.75" customHeight="1" x14ac:dyDescent="0.75"/>
    <row r="592" ht="15.75" customHeight="1" x14ac:dyDescent="0.75"/>
    <row r="593" ht="15.75" customHeight="1" x14ac:dyDescent="0.75"/>
    <row r="594" ht="15.75" customHeight="1" x14ac:dyDescent="0.75"/>
    <row r="595" ht="15.75" customHeight="1" x14ac:dyDescent="0.75"/>
    <row r="596" ht="15.75" customHeight="1" x14ac:dyDescent="0.75"/>
    <row r="597" ht="15.75" customHeight="1" x14ac:dyDescent="0.75"/>
    <row r="598" ht="15.75" customHeight="1" x14ac:dyDescent="0.75"/>
    <row r="599" ht="15.75" customHeight="1" x14ac:dyDescent="0.75"/>
    <row r="600" ht="15.75" customHeight="1" x14ac:dyDescent="0.75"/>
    <row r="601" ht="15.75" customHeight="1" x14ac:dyDescent="0.75"/>
    <row r="602" ht="15.75" customHeight="1" x14ac:dyDescent="0.75"/>
    <row r="603" ht="15.75" customHeight="1" x14ac:dyDescent="0.75"/>
    <row r="604" ht="15.75" customHeight="1" x14ac:dyDescent="0.75"/>
    <row r="605" ht="15.75" customHeight="1" x14ac:dyDescent="0.75"/>
    <row r="606" ht="15.75" customHeight="1" x14ac:dyDescent="0.75"/>
    <row r="607" ht="15.75" customHeight="1" x14ac:dyDescent="0.75"/>
    <row r="608" ht="15.75" customHeight="1" x14ac:dyDescent="0.75"/>
    <row r="609" ht="15.75" customHeight="1" x14ac:dyDescent="0.75"/>
    <row r="610" ht="15.75" customHeight="1" x14ac:dyDescent="0.75"/>
    <row r="611" ht="15.75" customHeight="1" x14ac:dyDescent="0.75"/>
    <row r="612" ht="15.75" customHeight="1" x14ac:dyDescent="0.75"/>
    <row r="613" ht="15.75" customHeight="1" x14ac:dyDescent="0.75"/>
    <row r="614" ht="15.75" customHeight="1" x14ac:dyDescent="0.75"/>
    <row r="615" ht="15.75" customHeight="1" x14ac:dyDescent="0.75"/>
    <row r="616" ht="15.75" customHeight="1" x14ac:dyDescent="0.75"/>
    <row r="617" ht="15.75" customHeight="1" x14ac:dyDescent="0.75"/>
    <row r="618" ht="15.75" customHeight="1" x14ac:dyDescent="0.75"/>
    <row r="619" ht="15.75" customHeight="1" x14ac:dyDescent="0.75"/>
    <row r="620" ht="15.75" customHeight="1" x14ac:dyDescent="0.75"/>
    <row r="621" ht="15.75" customHeight="1" x14ac:dyDescent="0.75"/>
    <row r="622" ht="15.75" customHeight="1" x14ac:dyDescent="0.75"/>
    <row r="623" ht="15.75" customHeight="1" x14ac:dyDescent="0.75"/>
    <row r="624" ht="15.75" customHeight="1" x14ac:dyDescent="0.75"/>
    <row r="625" ht="15.75" customHeight="1" x14ac:dyDescent="0.75"/>
    <row r="626" ht="15.75" customHeight="1" x14ac:dyDescent="0.75"/>
    <row r="627" ht="15.75" customHeight="1" x14ac:dyDescent="0.75"/>
    <row r="628" ht="15.75" customHeight="1" x14ac:dyDescent="0.75"/>
    <row r="629" ht="15.75" customHeight="1" x14ac:dyDescent="0.75"/>
    <row r="630" ht="15.75" customHeight="1" x14ac:dyDescent="0.75"/>
    <row r="631" ht="15.75" customHeight="1" x14ac:dyDescent="0.75"/>
    <row r="632" ht="15.75" customHeight="1" x14ac:dyDescent="0.75"/>
    <row r="633" ht="15.75" customHeight="1" x14ac:dyDescent="0.75"/>
    <row r="634" ht="15.75" customHeight="1" x14ac:dyDescent="0.75"/>
    <row r="635" ht="15.75" customHeight="1" x14ac:dyDescent="0.75"/>
    <row r="636" ht="15.75" customHeight="1" x14ac:dyDescent="0.75"/>
    <row r="637" ht="15.75" customHeight="1" x14ac:dyDescent="0.75"/>
    <row r="638" ht="15.75" customHeight="1" x14ac:dyDescent="0.75"/>
    <row r="639" ht="15.75" customHeight="1" x14ac:dyDescent="0.75"/>
    <row r="640" ht="15.75" customHeight="1" x14ac:dyDescent="0.75"/>
    <row r="641" ht="15.75" customHeight="1" x14ac:dyDescent="0.75"/>
    <row r="642" ht="15.75" customHeight="1" x14ac:dyDescent="0.75"/>
    <row r="643" ht="15.75" customHeight="1" x14ac:dyDescent="0.75"/>
    <row r="644" ht="15.75" customHeight="1" x14ac:dyDescent="0.75"/>
    <row r="645" ht="15.75" customHeight="1" x14ac:dyDescent="0.75"/>
    <row r="646" ht="15.75" customHeight="1" x14ac:dyDescent="0.75"/>
    <row r="647" ht="15.75" customHeight="1" x14ac:dyDescent="0.75"/>
    <row r="648" ht="15.75" customHeight="1" x14ac:dyDescent="0.75"/>
    <row r="649" ht="15.75" customHeight="1" x14ac:dyDescent="0.75"/>
    <row r="650" ht="15.75" customHeight="1" x14ac:dyDescent="0.75"/>
    <row r="651" ht="15.75" customHeight="1" x14ac:dyDescent="0.75"/>
    <row r="652" ht="15.75" customHeight="1" x14ac:dyDescent="0.75"/>
    <row r="653" ht="15.75" customHeight="1" x14ac:dyDescent="0.75"/>
    <row r="654" ht="15.75" customHeight="1" x14ac:dyDescent="0.75"/>
    <row r="655" ht="15.75" customHeight="1" x14ac:dyDescent="0.75"/>
    <row r="656" ht="15.75" customHeight="1" x14ac:dyDescent="0.75"/>
    <row r="657" ht="15.75" customHeight="1" x14ac:dyDescent="0.75"/>
    <row r="658" ht="15.75" customHeight="1" x14ac:dyDescent="0.75"/>
    <row r="659" ht="15.75" customHeight="1" x14ac:dyDescent="0.75"/>
    <row r="660" ht="15.75" customHeight="1" x14ac:dyDescent="0.75"/>
    <row r="661" ht="15.75" customHeight="1" x14ac:dyDescent="0.75"/>
    <row r="662" ht="15.75" customHeight="1" x14ac:dyDescent="0.75"/>
    <row r="663" ht="15.75" customHeight="1" x14ac:dyDescent="0.75"/>
    <row r="664" ht="15.75" customHeight="1" x14ac:dyDescent="0.75"/>
    <row r="665" ht="15.75" customHeight="1" x14ac:dyDescent="0.75"/>
    <row r="666" ht="15.75" customHeight="1" x14ac:dyDescent="0.75"/>
    <row r="667" ht="15.75" customHeight="1" x14ac:dyDescent="0.75"/>
    <row r="668" ht="15.75" customHeight="1" x14ac:dyDescent="0.75"/>
    <row r="669" ht="15.75" customHeight="1" x14ac:dyDescent="0.75"/>
    <row r="670" ht="15.75" customHeight="1" x14ac:dyDescent="0.75"/>
    <row r="671" ht="15.75" customHeight="1" x14ac:dyDescent="0.75"/>
    <row r="672" ht="15.75" customHeight="1" x14ac:dyDescent="0.75"/>
    <row r="673" ht="15.75" customHeight="1" x14ac:dyDescent="0.75"/>
    <row r="674" ht="15.75" customHeight="1" x14ac:dyDescent="0.75"/>
    <row r="675" ht="15.75" customHeight="1" x14ac:dyDescent="0.75"/>
    <row r="676" ht="15.75" customHeight="1" x14ac:dyDescent="0.75"/>
    <row r="677" ht="15.75" customHeight="1" x14ac:dyDescent="0.75"/>
    <row r="678" ht="15.75" customHeight="1" x14ac:dyDescent="0.75"/>
    <row r="679" ht="15.75" customHeight="1" x14ac:dyDescent="0.75"/>
    <row r="680" ht="15.75" customHeight="1" x14ac:dyDescent="0.75"/>
    <row r="681" ht="15.75" customHeight="1" x14ac:dyDescent="0.75"/>
    <row r="682" ht="15.75" customHeight="1" x14ac:dyDescent="0.75"/>
    <row r="683" ht="15.75" customHeight="1" x14ac:dyDescent="0.75"/>
    <row r="684" ht="15.75" customHeight="1" x14ac:dyDescent="0.75"/>
    <row r="685" ht="15.75" customHeight="1" x14ac:dyDescent="0.75"/>
    <row r="686" ht="15.75" customHeight="1" x14ac:dyDescent="0.75"/>
    <row r="687" ht="15.75" customHeight="1" x14ac:dyDescent="0.75"/>
    <row r="688" ht="15.75" customHeight="1" x14ac:dyDescent="0.75"/>
    <row r="689" ht="15.75" customHeight="1" x14ac:dyDescent="0.75"/>
    <row r="690" ht="15.75" customHeight="1" x14ac:dyDescent="0.75"/>
    <row r="691" ht="15.75" customHeight="1" x14ac:dyDescent="0.75"/>
    <row r="692" ht="15.75" customHeight="1" x14ac:dyDescent="0.75"/>
    <row r="693" ht="15.75" customHeight="1" x14ac:dyDescent="0.75"/>
    <row r="694" ht="15.75" customHeight="1" x14ac:dyDescent="0.75"/>
    <row r="695" ht="15.75" customHeight="1" x14ac:dyDescent="0.75"/>
    <row r="696" ht="15.75" customHeight="1" x14ac:dyDescent="0.75"/>
    <row r="697" ht="15.75" customHeight="1" x14ac:dyDescent="0.75"/>
    <row r="698" ht="15.75" customHeight="1" x14ac:dyDescent="0.75"/>
    <row r="699" ht="15.75" customHeight="1" x14ac:dyDescent="0.75"/>
    <row r="700" ht="15.75" customHeight="1" x14ac:dyDescent="0.75"/>
    <row r="701" ht="15.75" customHeight="1" x14ac:dyDescent="0.75"/>
    <row r="702" ht="15.75" customHeight="1" x14ac:dyDescent="0.75"/>
    <row r="703" ht="15.75" customHeight="1" x14ac:dyDescent="0.75"/>
    <row r="704" ht="15.75" customHeight="1" x14ac:dyDescent="0.75"/>
    <row r="705" ht="15.75" customHeight="1" x14ac:dyDescent="0.75"/>
    <row r="706" ht="15.75" customHeight="1" x14ac:dyDescent="0.75"/>
    <row r="707" ht="15.75" customHeight="1" x14ac:dyDescent="0.75"/>
    <row r="708" ht="15.75" customHeight="1" x14ac:dyDescent="0.75"/>
    <row r="709" ht="15.75" customHeight="1" x14ac:dyDescent="0.75"/>
    <row r="710" ht="15.75" customHeight="1" x14ac:dyDescent="0.75"/>
    <row r="711" ht="15.75" customHeight="1" x14ac:dyDescent="0.75"/>
    <row r="712" ht="15.75" customHeight="1" x14ac:dyDescent="0.75"/>
    <row r="713" ht="15.75" customHeight="1" x14ac:dyDescent="0.75"/>
    <row r="714" ht="15.75" customHeight="1" x14ac:dyDescent="0.75"/>
    <row r="715" ht="15.75" customHeight="1" x14ac:dyDescent="0.75"/>
    <row r="716" ht="15.75" customHeight="1" x14ac:dyDescent="0.75"/>
    <row r="717" ht="15.75" customHeight="1" x14ac:dyDescent="0.75"/>
    <row r="718" ht="15.75" customHeight="1" x14ac:dyDescent="0.75"/>
    <row r="719" ht="15.75" customHeight="1" x14ac:dyDescent="0.75"/>
    <row r="720" ht="15.75" customHeight="1" x14ac:dyDescent="0.75"/>
    <row r="721" ht="15.75" customHeight="1" x14ac:dyDescent="0.75"/>
    <row r="722" ht="15.75" customHeight="1" x14ac:dyDescent="0.75"/>
    <row r="723" ht="15.75" customHeight="1" x14ac:dyDescent="0.75"/>
    <row r="724" ht="15.75" customHeight="1" x14ac:dyDescent="0.75"/>
    <row r="725" ht="15.75" customHeight="1" x14ac:dyDescent="0.75"/>
    <row r="726" ht="15.75" customHeight="1" x14ac:dyDescent="0.75"/>
    <row r="727" ht="15.75" customHeight="1" x14ac:dyDescent="0.75"/>
    <row r="728" ht="15.75" customHeight="1" x14ac:dyDescent="0.75"/>
    <row r="729" ht="15.75" customHeight="1" x14ac:dyDescent="0.75"/>
    <row r="730" ht="15.75" customHeight="1" x14ac:dyDescent="0.75"/>
    <row r="731" ht="15.75" customHeight="1" x14ac:dyDescent="0.75"/>
    <row r="732" ht="15.75" customHeight="1" x14ac:dyDescent="0.75"/>
    <row r="733" ht="15.75" customHeight="1" x14ac:dyDescent="0.75"/>
    <row r="734" ht="15.75" customHeight="1" x14ac:dyDescent="0.75"/>
    <row r="735" ht="15.75" customHeight="1" x14ac:dyDescent="0.75"/>
    <row r="736" ht="15.75" customHeight="1" x14ac:dyDescent="0.75"/>
    <row r="737" ht="15.75" customHeight="1" x14ac:dyDescent="0.75"/>
    <row r="738" ht="15.75" customHeight="1" x14ac:dyDescent="0.75"/>
    <row r="739" ht="15.75" customHeight="1" x14ac:dyDescent="0.75"/>
    <row r="740" ht="15.75" customHeight="1" x14ac:dyDescent="0.75"/>
    <row r="741" ht="15.75" customHeight="1" x14ac:dyDescent="0.75"/>
    <row r="742" ht="15.75" customHeight="1" x14ac:dyDescent="0.75"/>
    <row r="743" ht="15.75" customHeight="1" x14ac:dyDescent="0.75"/>
    <row r="744" ht="15.75" customHeight="1" x14ac:dyDescent="0.75"/>
    <row r="745" ht="15.75" customHeight="1" x14ac:dyDescent="0.75"/>
    <row r="746" ht="15.75" customHeight="1" x14ac:dyDescent="0.75"/>
    <row r="747" ht="15.75" customHeight="1" x14ac:dyDescent="0.75"/>
    <row r="748" ht="15.75" customHeight="1" x14ac:dyDescent="0.75"/>
    <row r="749" ht="15.75" customHeight="1" x14ac:dyDescent="0.75"/>
    <row r="750" ht="15.75" customHeight="1" x14ac:dyDescent="0.75"/>
    <row r="751" ht="15.75" customHeight="1" x14ac:dyDescent="0.75"/>
    <row r="752" ht="15.75" customHeight="1" x14ac:dyDescent="0.75"/>
    <row r="753" ht="15.75" customHeight="1" x14ac:dyDescent="0.75"/>
    <row r="754" ht="15.75" customHeight="1" x14ac:dyDescent="0.75"/>
    <row r="755" ht="15.75" customHeight="1" x14ac:dyDescent="0.75"/>
    <row r="756" ht="15.75" customHeight="1" x14ac:dyDescent="0.75"/>
    <row r="757" ht="15.75" customHeight="1" x14ac:dyDescent="0.75"/>
    <row r="758" ht="15.75" customHeight="1" x14ac:dyDescent="0.75"/>
    <row r="759" ht="15.75" customHeight="1" x14ac:dyDescent="0.75"/>
    <row r="760" ht="15.75" customHeight="1" x14ac:dyDescent="0.75"/>
    <row r="761" ht="15.75" customHeight="1" x14ac:dyDescent="0.75"/>
    <row r="762" ht="15.75" customHeight="1" x14ac:dyDescent="0.75"/>
    <row r="763" ht="15.75" customHeight="1" x14ac:dyDescent="0.75"/>
    <row r="764" ht="15.75" customHeight="1" x14ac:dyDescent="0.75"/>
    <row r="765" ht="15.75" customHeight="1" x14ac:dyDescent="0.75"/>
    <row r="766" ht="15.75" customHeight="1" x14ac:dyDescent="0.75"/>
    <row r="767" ht="15.75" customHeight="1" x14ac:dyDescent="0.75"/>
    <row r="768" ht="15.75" customHeight="1" x14ac:dyDescent="0.75"/>
    <row r="769" ht="15.75" customHeight="1" x14ac:dyDescent="0.75"/>
    <row r="770" ht="15.75" customHeight="1" x14ac:dyDescent="0.75"/>
    <row r="771" ht="15.75" customHeight="1" x14ac:dyDescent="0.75"/>
    <row r="772" ht="15.75" customHeight="1" x14ac:dyDescent="0.75"/>
    <row r="773" ht="15.75" customHeight="1" x14ac:dyDescent="0.75"/>
    <row r="774" ht="15.75" customHeight="1" x14ac:dyDescent="0.75"/>
    <row r="775" ht="15.75" customHeight="1" x14ac:dyDescent="0.75"/>
    <row r="776" ht="15.75" customHeight="1" x14ac:dyDescent="0.75"/>
    <row r="777" ht="15.75" customHeight="1" x14ac:dyDescent="0.75"/>
    <row r="778" ht="15.75" customHeight="1" x14ac:dyDescent="0.75"/>
    <row r="779" ht="15.75" customHeight="1" x14ac:dyDescent="0.75"/>
    <row r="780" ht="15.75" customHeight="1" x14ac:dyDescent="0.75"/>
    <row r="781" ht="15.75" customHeight="1" x14ac:dyDescent="0.75"/>
    <row r="782" ht="15.75" customHeight="1" x14ac:dyDescent="0.75"/>
    <row r="783" ht="15.75" customHeight="1" x14ac:dyDescent="0.75"/>
    <row r="784" ht="15.75" customHeight="1" x14ac:dyDescent="0.75"/>
    <row r="785" ht="15.75" customHeight="1" x14ac:dyDescent="0.75"/>
    <row r="786" ht="15.75" customHeight="1" x14ac:dyDescent="0.75"/>
    <row r="787" ht="15.75" customHeight="1" x14ac:dyDescent="0.75"/>
    <row r="788" ht="15.75" customHeight="1" x14ac:dyDescent="0.75"/>
    <row r="789" ht="15.75" customHeight="1" x14ac:dyDescent="0.75"/>
    <row r="790" ht="15.75" customHeight="1" x14ac:dyDescent="0.75"/>
    <row r="791" ht="15.75" customHeight="1" x14ac:dyDescent="0.75"/>
    <row r="792" ht="15.75" customHeight="1" x14ac:dyDescent="0.75"/>
    <row r="793" ht="15.75" customHeight="1" x14ac:dyDescent="0.75"/>
    <row r="794" ht="15.75" customHeight="1" x14ac:dyDescent="0.75"/>
    <row r="795" ht="15.75" customHeight="1" x14ac:dyDescent="0.75"/>
    <row r="796" ht="15.75" customHeight="1" x14ac:dyDescent="0.75"/>
    <row r="797" ht="15.75" customHeight="1" x14ac:dyDescent="0.75"/>
    <row r="798" ht="15.75" customHeight="1" x14ac:dyDescent="0.75"/>
    <row r="799" ht="15.75" customHeight="1" x14ac:dyDescent="0.75"/>
    <row r="800" ht="15.75" customHeight="1" x14ac:dyDescent="0.75"/>
    <row r="801" ht="15.75" customHeight="1" x14ac:dyDescent="0.75"/>
    <row r="802" ht="15.75" customHeight="1" x14ac:dyDescent="0.75"/>
    <row r="803" ht="15.75" customHeight="1" x14ac:dyDescent="0.75"/>
    <row r="804" ht="15.75" customHeight="1" x14ac:dyDescent="0.75"/>
    <row r="805" ht="15.75" customHeight="1" x14ac:dyDescent="0.75"/>
    <row r="806" ht="15.75" customHeight="1" x14ac:dyDescent="0.75"/>
    <row r="807" ht="15.75" customHeight="1" x14ac:dyDescent="0.75"/>
    <row r="808" ht="15.75" customHeight="1" x14ac:dyDescent="0.75"/>
    <row r="809" ht="15.75" customHeight="1" x14ac:dyDescent="0.75"/>
    <row r="810" ht="15.75" customHeight="1" x14ac:dyDescent="0.75"/>
    <row r="811" ht="15.75" customHeight="1" x14ac:dyDescent="0.75"/>
    <row r="812" ht="15.75" customHeight="1" x14ac:dyDescent="0.75"/>
    <row r="813" ht="15.75" customHeight="1" x14ac:dyDescent="0.75"/>
    <row r="814" ht="15.75" customHeight="1" x14ac:dyDescent="0.75"/>
    <row r="815" ht="15.75" customHeight="1" x14ac:dyDescent="0.75"/>
    <row r="816" ht="15.75" customHeight="1" x14ac:dyDescent="0.75"/>
    <row r="817" ht="15.75" customHeight="1" x14ac:dyDescent="0.75"/>
    <row r="818" ht="15.75" customHeight="1" x14ac:dyDescent="0.75"/>
    <row r="819" ht="15.75" customHeight="1" x14ac:dyDescent="0.75"/>
    <row r="820" ht="15.75" customHeight="1" x14ac:dyDescent="0.75"/>
    <row r="821" ht="15.75" customHeight="1" x14ac:dyDescent="0.75"/>
    <row r="822" ht="15.75" customHeight="1" x14ac:dyDescent="0.75"/>
    <row r="823" ht="15.75" customHeight="1" x14ac:dyDescent="0.75"/>
    <row r="824" ht="15.75" customHeight="1" x14ac:dyDescent="0.75"/>
    <row r="825" ht="15.75" customHeight="1" x14ac:dyDescent="0.75"/>
    <row r="826" ht="15.75" customHeight="1" x14ac:dyDescent="0.75"/>
    <row r="827" ht="15.75" customHeight="1" x14ac:dyDescent="0.75"/>
    <row r="828" ht="15.75" customHeight="1" x14ac:dyDescent="0.75"/>
    <row r="829" ht="15.75" customHeight="1" x14ac:dyDescent="0.75"/>
    <row r="830" ht="15.75" customHeight="1" x14ac:dyDescent="0.75"/>
    <row r="831" ht="15.75" customHeight="1" x14ac:dyDescent="0.75"/>
    <row r="832" ht="15.75" customHeight="1" x14ac:dyDescent="0.75"/>
    <row r="833" ht="15.75" customHeight="1" x14ac:dyDescent="0.75"/>
    <row r="834" ht="15.75" customHeight="1" x14ac:dyDescent="0.75"/>
    <row r="835" ht="15.75" customHeight="1" x14ac:dyDescent="0.75"/>
    <row r="836" ht="15.75" customHeight="1" x14ac:dyDescent="0.75"/>
    <row r="837" ht="15.75" customHeight="1" x14ac:dyDescent="0.75"/>
    <row r="838" ht="15.75" customHeight="1" x14ac:dyDescent="0.75"/>
    <row r="839" ht="15.75" customHeight="1" x14ac:dyDescent="0.75"/>
    <row r="840" ht="15.75" customHeight="1" x14ac:dyDescent="0.75"/>
    <row r="841" ht="15.75" customHeight="1" x14ac:dyDescent="0.75"/>
    <row r="842" ht="15.75" customHeight="1" x14ac:dyDescent="0.75"/>
    <row r="843" ht="15.75" customHeight="1" x14ac:dyDescent="0.75"/>
    <row r="844" ht="15.75" customHeight="1" x14ac:dyDescent="0.75"/>
    <row r="845" ht="15.75" customHeight="1" x14ac:dyDescent="0.75"/>
    <row r="846" ht="15.75" customHeight="1" x14ac:dyDescent="0.75"/>
    <row r="847" ht="15.75" customHeight="1" x14ac:dyDescent="0.75"/>
    <row r="848" ht="15.75" customHeight="1" x14ac:dyDescent="0.75"/>
    <row r="849" ht="15.75" customHeight="1" x14ac:dyDescent="0.75"/>
    <row r="850" ht="15.75" customHeight="1" x14ac:dyDescent="0.75"/>
    <row r="851" ht="15.75" customHeight="1" x14ac:dyDescent="0.75"/>
    <row r="852" ht="15.75" customHeight="1" x14ac:dyDescent="0.75"/>
    <row r="853" ht="15.75" customHeight="1" x14ac:dyDescent="0.75"/>
    <row r="854" ht="15.75" customHeight="1" x14ac:dyDescent="0.75"/>
    <row r="855" ht="15.75" customHeight="1" x14ac:dyDescent="0.75"/>
    <row r="856" ht="15.75" customHeight="1" x14ac:dyDescent="0.75"/>
    <row r="857" ht="15.75" customHeight="1" x14ac:dyDescent="0.75"/>
    <row r="858" ht="15.75" customHeight="1" x14ac:dyDescent="0.75"/>
    <row r="859" ht="15.75" customHeight="1" x14ac:dyDescent="0.75"/>
    <row r="860" ht="15.75" customHeight="1" x14ac:dyDescent="0.75"/>
    <row r="861" ht="15.75" customHeight="1" x14ac:dyDescent="0.75"/>
    <row r="862" ht="15.75" customHeight="1" x14ac:dyDescent="0.75"/>
    <row r="863" ht="15.75" customHeight="1" x14ac:dyDescent="0.75"/>
    <row r="864" ht="15.75" customHeight="1" x14ac:dyDescent="0.75"/>
    <row r="865" ht="15.75" customHeight="1" x14ac:dyDescent="0.75"/>
    <row r="866" ht="15.75" customHeight="1" x14ac:dyDescent="0.75"/>
    <row r="867" ht="15.75" customHeight="1" x14ac:dyDescent="0.75"/>
    <row r="868" ht="15.75" customHeight="1" x14ac:dyDescent="0.75"/>
    <row r="869" ht="15.75" customHeight="1" x14ac:dyDescent="0.75"/>
    <row r="870" ht="15.75" customHeight="1" x14ac:dyDescent="0.75"/>
    <row r="871" ht="15.75" customHeight="1" x14ac:dyDescent="0.75"/>
    <row r="872" ht="15.75" customHeight="1" x14ac:dyDescent="0.75"/>
    <row r="873" ht="15.75" customHeight="1" x14ac:dyDescent="0.75"/>
    <row r="874" ht="15.75" customHeight="1" x14ac:dyDescent="0.75"/>
    <row r="875" ht="15.75" customHeight="1" x14ac:dyDescent="0.75"/>
    <row r="876" ht="15.75" customHeight="1" x14ac:dyDescent="0.75"/>
    <row r="877" ht="15.75" customHeight="1" x14ac:dyDescent="0.75"/>
    <row r="878" ht="15.75" customHeight="1" x14ac:dyDescent="0.75"/>
    <row r="879" ht="15.75" customHeight="1" x14ac:dyDescent="0.75"/>
    <row r="880" ht="15.75" customHeight="1" x14ac:dyDescent="0.75"/>
    <row r="881" ht="15.75" customHeight="1" x14ac:dyDescent="0.75"/>
    <row r="882" ht="15.75" customHeight="1" x14ac:dyDescent="0.75"/>
    <row r="883" ht="15.75" customHeight="1" x14ac:dyDescent="0.75"/>
    <row r="884" ht="15.75" customHeight="1" x14ac:dyDescent="0.75"/>
    <row r="885" ht="15.75" customHeight="1" x14ac:dyDescent="0.75"/>
    <row r="886" ht="15.75" customHeight="1" x14ac:dyDescent="0.75"/>
    <row r="887" ht="15.75" customHeight="1" x14ac:dyDescent="0.75"/>
    <row r="888" ht="15.75" customHeight="1" x14ac:dyDescent="0.75"/>
    <row r="889" ht="15.75" customHeight="1" x14ac:dyDescent="0.75"/>
    <row r="890" ht="15.75" customHeight="1" x14ac:dyDescent="0.75"/>
    <row r="891" ht="15.75" customHeight="1" x14ac:dyDescent="0.75"/>
    <row r="892" ht="15.75" customHeight="1" x14ac:dyDescent="0.75"/>
    <row r="893" ht="15.75" customHeight="1" x14ac:dyDescent="0.75"/>
    <row r="894" ht="15.75" customHeight="1" x14ac:dyDescent="0.75"/>
    <row r="895" ht="15.75" customHeight="1" x14ac:dyDescent="0.75"/>
    <row r="896" ht="15.75" customHeight="1" x14ac:dyDescent="0.75"/>
    <row r="897" ht="15.75" customHeight="1" x14ac:dyDescent="0.75"/>
    <row r="898" ht="15.75" customHeight="1" x14ac:dyDescent="0.75"/>
    <row r="899" ht="15.75" customHeight="1" x14ac:dyDescent="0.75"/>
    <row r="900" ht="15.75" customHeight="1" x14ac:dyDescent="0.75"/>
    <row r="901" ht="15.75" customHeight="1" x14ac:dyDescent="0.75"/>
    <row r="902" ht="15.75" customHeight="1" x14ac:dyDescent="0.75"/>
    <row r="903" ht="15.75" customHeight="1" x14ac:dyDescent="0.75"/>
    <row r="904" ht="15.75" customHeight="1" x14ac:dyDescent="0.75"/>
    <row r="905" ht="15.75" customHeight="1" x14ac:dyDescent="0.75"/>
    <row r="906" ht="15.75" customHeight="1" x14ac:dyDescent="0.75"/>
    <row r="907" ht="15.75" customHeight="1" x14ac:dyDescent="0.75"/>
    <row r="908" ht="15.75" customHeight="1" x14ac:dyDescent="0.75"/>
    <row r="909" ht="15.75" customHeight="1" x14ac:dyDescent="0.75"/>
    <row r="910" ht="15.75" customHeight="1" x14ac:dyDescent="0.75"/>
    <row r="911" ht="15.75" customHeight="1" x14ac:dyDescent="0.75"/>
    <row r="912" ht="15.75" customHeight="1" x14ac:dyDescent="0.75"/>
    <row r="913" ht="15.75" customHeight="1" x14ac:dyDescent="0.75"/>
    <row r="914" ht="15.75" customHeight="1" x14ac:dyDescent="0.75"/>
    <row r="915" ht="15.75" customHeight="1" x14ac:dyDescent="0.75"/>
    <row r="916" ht="15.75" customHeight="1" x14ac:dyDescent="0.75"/>
    <row r="917" ht="15.75" customHeight="1" x14ac:dyDescent="0.75"/>
    <row r="918" ht="15.75" customHeight="1" x14ac:dyDescent="0.75"/>
    <row r="919" ht="15.75" customHeight="1" x14ac:dyDescent="0.75"/>
    <row r="920" ht="15.75" customHeight="1" x14ac:dyDescent="0.75"/>
    <row r="921" ht="15.75" customHeight="1" x14ac:dyDescent="0.75"/>
    <row r="922" ht="15.75" customHeight="1" x14ac:dyDescent="0.75"/>
    <row r="923" ht="15.75" customHeight="1" x14ac:dyDescent="0.75"/>
    <row r="924" ht="15.75" customHeight="1" x14ac:dyDescent="0.75"/>
    <row r="925" ht="15.75" customHeight="1" x14ac:dyDescent="0.75"/>
    <row r="926" ht="15.75" customHeight="1" x14ac:dyDescent="0.75"/>
    <row r="927" ht="15.75" customHeight="1" x14ac:dyDescent="0.75"/>
    <row r="928" ht="15.75" customHeight="1" x14ac:dyDescent="0.75"/>
    <row r="929" ht="15.75" customHeight="1" x14ac:dyDescent="0.75"/>
    <row r="930" ht="15.75" customHeight="1" x14ac:dyDescent="0.75"/>
    <row r="931" ht="15.75" customHeight="1" x14ac:dyDescent="0.75"/>
    <row r="932" ht="15.75" customHeight="1" x14ac:dyDescent="0.75"/>
    <row r="933" ht="15.75" customHeight="1" x14ac:dyDescent="0.75"/>
    <row r="934" ht="15.75" customHeight="1" x14ac:dyDescent="0.75"/>
    <row r="935" ht="15.75" customHeight="1" x14ac:dyDescent="0.75"/>
    <row r="936" ht="15.75" customHeight="1" x14ac:dyDescent="0.75"/>
    <row r="937" ht="15.75" customHeight="1" x14ac:dyDescent="0.75"/>
    <row r="938" ht="15.75" customHeight="1" x14ac:dyDescent="0.75"/>
    <row r="939" ht="15.75" customHeight="1" x14ac:dyDescent="0.75"/>
    <row r="940" ht="15.75" customHeight="1" x14ac:dyDescent="0.75"/>
    <row r="941" ht="15.75" customHeight="1" x14ac:dyDescent="0.75"/>
    <row r="942" ht="15.75" customHeight="1" x14ac:dyDescent="0.75"/>
    <row r="943" ht="15.75" customHeight="1" x14ac:dyDescent="0.75"/>
    <row r="944" ht="15.75" customHeight="1" x14ac:dyDescent="0.75"/>
    <row r="945" ht="15.75" customHeight="1" x14ac:dyDescent="0.75"/>
    <row r="946" ht="15.75" customHeight="1" x14ac:dyDescent="0.75"/>
    <row r="947" ht="15.75" customHeight="1" x14ac:dyDescent="0.75"/>
    <row r="948" ht="15.75" customHeight="1" x14ac:dyDescent="0.75"/>
    <row r="949" ht="15.75" customHeight="1" x14ac:dyDescent="0.75"/>
    <row r="950" ht="15.75" customHeight="1" x14ac:dyDescent="0.75"/>
    <row r="951" ht="15.75" customHeight="1" x14ac:dyDescent="0.75"/>
    <row r="952" ht="15.75" customHeight="1" x14ac:dyDescent="0.75"/>
    <row r="953" ht="15.75" customHeight="1" x14ac:dyDescent="0.75"/>
    <row r="954" ht="15.75" customHeight="1" x14ac:dyDescent="0.75"/>
    <row r="955" ht="15.75" customHeight="1" x14ac:dyDescent="0.75"/>
    <row r="956" ht="15.75" customHeight="1" x14ac:dyDescent="0.75"/>
    <row r="957" ht="15.75" customHeight="1" x14ac:dyDescent="0.75"/>
    <row r="958" ht="15.75" customHeight="1" x14ac:dyDescent="0.75"/>
    <row r="959" ht="15.75" customHeight="1" x14ac:dyDescent="0.75"/>
    <row r="960" ht="15.75" customHeight="1" x14ac:dyDescent="0.75"/>
    <row r="961" ht="15.75" customHeight="1" x14ac:dyDescent="0.75"/>
    <row r="962" ht="15.75" customHeight="1" x14ac:dyDescent="0.75"/>
    <row r="963" ht="15.75" customHeight="1" x14ac:dyDescent="0.75"/>
    <row r="964" ht="15.75" customHeight="1" x14ac:dyDescent="0.75"/>
    <row r="965" ht="15.75" customHeight="1" x14ac:dyDescent="0.75"/>
    <row r="966" ht="15.75" customHeight="1" x14ac:dyDescent="0.75"/>
    <row r="967" ht="15.75" customHeight="1" x14ac:dyDescent="0.75"/>
    <row r="968" ht="15.75" customHeight="1" x14ac:dyDescent="0.75"/>
    <row r="969" ht="15.75" customHeight="1" x14ac:dyDescent="0.75"/>
    <row r="970" ht="15.75" customHeight="1" x14ac:dyDescent="0.75"/>
    <row r="971" ht="15.75" customHeight="1" x14ac:dyDescent="0.75"/>
    <row r="972" ht="15.75" customHeight="1" x14ac:dyDescent="0.75"/>
    <row r="973" ht="15.75" customHeight="1" x14ac:dyDescent="0.75"/>
    <row r="974" ht="15.75" customHeight="1" x14ac:dyDescent="0.75"/>
    <row r="975" ht="15.75" customHeight="1" x14ac:dyDescent="0.75"/>
    <row r="976" ht="15.75" customHeight="1" x14ac:dyDescent="0.75"/>
    <row r="977" ht="15.75" customHeight="1" x14ac:dyDescent="0.75"/>
    <row r="978" ht="15.75" customHeight="1" x14ac:dyDescent="0.75"/>
    <row r="979" ht="15.75" customHeight="1" x14ac:dyDescent="0.75"/>
    <row r="980" ht="15.75" customHeight="1" x14ac:dyDescent="0.75"/>
    <row r="981" ht="15.75" customHeight="1" x14ac:dyDescent="0.75"/>
    <row r="982" ht="15.75" customHeight="1" x14ac:dyDescent="0.75"/>
    <row r="983" ht="15.75" customHeight="1" x14ac:dyDescent="0.75"/>
    <row r="984" ht="15.75" customHeight="1" x14ac:dyDescent="0.75"/>
    <row r="985" ht="15.75" customHeight="1" x14ac:dyDescent="0.75"/>
    <row r="986" ht="15.75" customHeight="1" x14ac:dyDescent="0.75"/>
    <row r="987" ht="15.75" customHeight="1" x14ac:dyDescent="0.75"/>
    <row r="988" ht="15.75" customHeight="1" x14ac:dyDescent="0.75"/>
    <row r="989" ht="15.75" customHeight="1" x14ac:dyDescent="0.75"/>
    <row r="990" ht="15.75" customHeight="1" x14ac:dyDescent="0.75"/>
    <row r="991" ht="15.75" customHeight="1" x14ac:dyDescent="0.75"/>
    <row r="992" ht="15.75" customHeight="1" x14ac:dyDescent="0.75"/>
    <row r="993" ht="15.75" customHeight="1" x14ac:dyDescent="0.75"/>
    <row r="994" ht="15.75" customHeight="1" x14ac:dyDescent="0.75"/>
    <row r="995" ht="15.75" customHeight="1" x14ac:dyDescent="0.75"/>
    <row r="996" ht="15.75" customHeight="1" x14ac:dyDescent="0.75"/>
    <row r="997" ht="15.75" customHeight="1" x14ac:dyDescent="0.75"/>
    <row r="998" ht="15.75" customHeight="1" x14ac:dyDescent="0.75"/>
    <row r="999" ht="15.75" customHeight="1" x14ac:dyDescent="0.75"/>
    <row r="1000" ht="15.75" customHeight="1" x14ac:dyDescent="0.75"/>
  </sheetData>
  <mergeCells count="23">
    <mergeCell ref="A12:I12"/>
    <mergeCell ref="A9:I9"/>
    <mergeCell ref="C2:I2"/>
    <mergeCell ref="A1:I1"/>
    <mergeCell ref="A7:I7"/>
    <mergeCell ref="A11:I11"/>
    <mergeCell ref="A10:I10"/>
    <mergeCell ref="A13:I13"/>
    <mergeCell ref="A21:I21"/>
    <mergeCell ref="A29:I29"/>
    <mergeCell ref="A28:I28"/>
    <mergeCell ref="A26:I26"/>
    <mergeCell ref="A27:I27"/>
    <mergeCell ref="A25:I25"/>
    <mergeCell ref="A24:I24"/>
    <mergeCell ref="A23:I23"/>
    <mergeCell ref="A15:I15"/>
    <mergeCell ref="A14:I14"/>
    <mergeCell ref="A16:I16"/>
    <mergeCell ref="A18:I18"/>
    <mergeCell ref="A17:I17"/>
    <mergeCell ref="A19:I19"/>
    <mergeCell ref="A20:I20"/>
  </mergeCells>
  <conditionalFormatting sqref="B3:I3">
    <cfRule type="notContainsBlanks" dxfId="12" priority="1">
      <formula>LEN(TRIM(B3))&gt;0</formula>
    </cfRule>
  </conditionalFormatting>
  <dataValidations count="1">
    <dataValidation type="list" allowBlank="1" showInputMessage="1" showErrorMessage="1" prompt="Session - Utiliser la liste dérourante" sqref="B5:B6" xr:uid="{00000000-0002-0000-0000-000000000000}">
      <formula1>"Session unique,Deux sessions"</formula1>
    </dataValidation>
  </dataValidations>
  <hyperlinks>
    <hyperlink ref="A28" r:id="rId1" xr:uid="{00000000-0004-0000-0000-000000000000}"/>
  </hyperlinks>
  <pageMargins left="0.25" right="0.25" top="0.75" bottom="0.75" header="0" footer="0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abSelected="1" topLeftCell="A10" zoomScale="71" workbookViewId="0">
      <selection activeCell="B29" sqref="B29"/>
    </sheetView>
  </sheetViews>
  <sheetFormatPr baseColWidth="10" defaultColWidth="14.40625" defaultRowHeight="15" customHeight="1" x14ac:dyDescent="0.75"/>
  <cols>
    <col min="1" max="1" width="26.40625" customWidth="1"/>
    <col min="2" max="2" width="52.26953125" customWidth="1"/>
    <col min="3" max="3" width="20.40625" customWidth="1"/>
    <col min="4" max="4" width="6.7265625" customWidth="1"/>
    <col min="5" max="5" width="12" customWidth="1"/>
    <col min="6" max="6" width="13.7265625" customWidth="1"/>
    <col min="7" max="7" width="15.40625" customWidth="1"/>
    <col min="8" max="8" width="19.7265625" customWidth="1"/>
    <col min="9" max="9" width="11.1328125" customWidth="1"/>
    <col min="10" max="11" width="17.40625" customWidth="1"/>
    <col min="12" max="12" width="10.7265625" customWidth="1"/>
    <col min="13" max="13" width="17.40625" customWidth="1"/>
    <col min="14" max="14" width="10.7265625" customWidth="1"/>
    <col min="15" max="26" width="10.86328125" customWidth="1"/>
  </cols>
  <sheetData>
    <row r="1" spans="1:26" ht="23.5" x14ac:dyDescent="1.1000000000000001">
      <c r="A1" s="116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75">
      <c r="A2" s="3" t="s">
        <v>1</v>
      </c>
      <c r="B2" s="115" t="str">
        <f>'Fiche générale'!B2</f>
        <v>UCA</v>
      </c>
      <c r="C2" s="89"/>
      <c r="D2" s="89"/>
      <c r="E2" s="9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75">
      <c r="A3" s="3" t="s">
        <v>3</v>
      </c>
      <c r="B3" s="124" t="str">
        <f>'Fiche générale'!B3:I3</f>
        <v>MSc. in CO-CREATIVITY AND DIGITAL TOOLS FOR EDUCATIONAL INNOVATION</v>
      </c>
      <c r="C3" s="111"/>
      <c r="D3" s="111"/>
      <c r="E3" s="111"/>
      <c r="F3" s="111"/>
      <c r="G3" s="111"/>
      <c r="H3" s="111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9">
      <c r="A4" s="3" t="s">
        <v>28</v>
      </c>
      <c r="B4" s="11" t="str">
        <f>'Fiche générale'!B4</f>
        <v>AIEDT18</v>
      </c>
      <c r="C4" s="12" t="s">
        <v>29</v>
      </c>
      <c r="D4" s="125"/>
      <c r="E4" s="112"/>
      <c r="F4" s="113" t="s">
        <v>30</v>
      </c>
      <c r="G4" s="111"/>
      <c r="H4" s="125"/>
      <c r="I4" s="111"/>
      <c r="J4" s="111"/>
      <c r="K4" s="111"/>
      <c r="L4" s="111"/>
      <c r="M4" s="111"/>
      <c r="N4" s="11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75">
      <c r="A6" s="3" t="s">
        <v>31</v>
      </c>
      <c r="B6" s="16" t="s">
        <v>32</v>
      </c>
      <c r="C6" s="12" t="s">
        <v>33</v>
      </c>
      <c r="D6" s="114"/>
      <c r="E6" s="112"/>
      <c r="F6" s="113" t="s">
        <v>34</v>
      </c>
      <c r="G6" s="111"/>
      <c r="H6" s="126"/>
      <c r="I6" s="111"/>
      <c r="J6" s="111"/>
      <c r="K6" s="111"/>
      <c r="L6" s="111"/>
      <c r="M6" s="111"/>
      <c r="N6" s="1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75">
      <c r="A7" s="3" t="s">
        <v>35</v>
      </c>
      <c r="B7" s="1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75">
      <c r="A8" s="20"/>
      <c r="B8" s="21"/>
      <c r="C8" s="1"/>
      <c r="D8" s="1"/>
      <c r="E8" s="1"/>
      <c r="F8" s="1"/>
      <c r="G8" s="1"/>
      <c r="H8" s="22"/>
      <c r="I8" s="22"/>
      <c r="J8" s="22"/>
      <c r="K8" s="2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75">
      <c r="A9" s="1"/>
      <c r="B9" s="23"/>
      <c r="C9" s="24"/>
      <c r="D9" s="22"/>
      <c r="E9" s="120" t="s">
        <v>36</v>
      </c>
      <c r="F9" s="112"/>
      <c r="G9" s="120" t="s">
        <v>37</v>
      </c>
      <c r="H9" s="112"/>
      <c r="I9" s="65"/>
      <c r="J9" s="22"/>
      <c r="K9" s="25">
        <v>1</v>
      </c>
      <c r="L9" s="22"/>
      <c r="M9" s="22"/>
      <c r="N9" s="2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75">
      <c r="A10" s="79"/>
      <c r="B10" s="79"/>
      <c r="C10" s="24"/>
      <c r="D10" s="26"/>
      <c r="E10" s="121" t="s">
        <v>38</v>
      </c>
      <c r="F10" s="112"/>
      <c r="G10" s="119"/>
      <c r="H10" s="112"/>
      <c r="I10" s="65"/>
      <c r="J10" s="27"/>
      <c r="K10" s="27"/>
      <c r="L10" s="27"/>
      <c r="M10" s="27"/>
      <c r="N10" s="2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75">
      <c r="A11" s="79"/>
      <c r="B11" s="79">
        <v>2</v>
      </c>
      <c r="C11" s="24"/>
      <c r="D11" s="29"/>
      <c r="E11" s="23"/>
      <c r="F11" s="23"/>
      <c r="G11" s="23"/>
      <c r="H11" s="23"/>
      <c r="I11" s="23"/>
      <c r="J11" s="1"/>
      <c r="K11" s="1"/>
      <c r="L11" s="1"/>
      <c r="M11" s="27"/>
      <c r="N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75">
      <c r="A12" s="79"/>
      <c r="B12" s="80">
        <v>2</v>
      </c>
      <c r="C12" s="23"/>
      <c r="D12" s="29"/>
      <c r="E12" s="1"/>
      <c r="F12" s="1"/>
      <c r="G12" s="1"/>
      <c r="H12" s="1"/>
      <c r="I12" s="1"/>
      <c r="J12" s="1"/>
      <c r="K12" s="1"/>
      <c r="L12" s="1"/>
      <c r="M12" s="27"/>
      <c r="N12" s="2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75" x14ac:dyDescent="0.75">
      <c r="A13" s="79"/>
      <c r="B13" s="79"/>
      <c r="C13" s="29"/>
      <c r="D13" s="29"/>
      <c r="E13" s="122"/>
      <c r="F13" s="123"/>
      <c r="G13" s="64"/>
      <c r="H13" s="29"/>
      <c r="I13" s="29"/>
      <c r="J13" s="23"/>
      <c r="K13" s="2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customHeight="1" x14ac:dyDescent="0.75">
      <c r="A14" s="79"/>
      <c r="B14" s="79"/>
      <c r="C14" s="29"/>
      <c r="D14" s="29"/>
      <c r="E14" s="64"/>
      <c r="F14" s="64"/>
      <c r="G14" s="64"/>
      <c r="H14" s="29"/>
      <c r="I14" s="29"/>
      <c r="J14" s="118" t="s">
        <v>39</v>
      </c>
      <c r="K14" s="111"/>
      <c r="L14" s="112"/>
      <c r="M14" s="118" t="s">
        <v>40</v>
      </c>
      <c r="N14" s="11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9.75" customHeight="1" x14ac:dyDescent="0.75">
      <c r="A15" s="1"/>
      <c r="B15" s="23"/>
      <c r="C15" s="31"/>
      <c r="D15" s="31"/>
      <c r="E15" s="32"/>
      <c r="F15" s="32"/>
      <c r="G15" s="32"/>
      <c r="H15" s="32"/>
      <c r="I15" s="33"/>
      <c r="J15" s="35" t="s">
        <v>41</v>
      </c>
      <c r="K15" s="117" t="str">
        <f>IF(H17="CCI (CC Intégral)","CT pour les dispensés","Contrôle Terminal")</f>
        <v>CT pour les dispensés</v>
      </c>
      <c r="L15" s="112"/>
      <c r="M15" s="117" t="s">
        <v>42</v>
      </c>
      <c r="N15" s="1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x14ac:dyDescent="0.75">
      <c r="A16" s="81" t="s">
        <v>43</v>
      </c>
      <c r="B16" s="81" t="s">
        <v>44</v>
      </c>
      <c r="C16" s="82" t="s">
        <v>45</v>
      </c>
      <c r="D16" s="83" t="s">
        <v>46</v>
      </c>
      <c r="E16" s="84" t="s">
        <v>47</v>
      </c>
      <c r="F16" s="85" t="s">
        <v>48</v>
      </c>
      <c r="G16" s="85" t="s">
        <v>49</v>
      </c>
      <c r="H16" s="86" t="s">
        <v>50</v>
      </c>
      <c r="I16" s="85" t="s">
        <v>51</v>
      </c>
      <c r="J16" s="83" t="s">
        <v>52</v>
      </c>
      <c r="K16" s="83" t="s">
        <v>53</v>
      </c>
      <c r="L16" s="83" t="s">
        <v>54</v>
      </c>
      <c r="M16" s="83" t="s">
        <v>53</v>
      </c>
      <c r="N16" s="83" t="s">
        <v>54</v>
      </c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" customHeight="1" x14ac:dyDescent="0.75">
      <c r="A17" s="37" t="s">
        <v>55</v>
      </c>
      <c r="B17" s="37" t="s">
        <v>56</v>
      </c>
      <c r="C17" s="38" t="s">
        <v>57</v>
      </c>
      <c r="D17" s="39">
        <v>3</v>
      </c>
      <c r="E17" s="41">
        <v>1</v>
      </c>
      <c r="F17" s="41" t="s">
        <v>58</v>
      </c>
      <c r="G17" s="41" t="s">
        <v>58</v>
      </c>
      <c r="H17" s="41" t="s">
        <v>59</v>
      </c>
      <c r="I17" s="41"/>
      <c r="J17" s="42">
        <v>2</v>
      </c>
      <c r="K17" s="37"/>
      <c r="L17" s="37"/>
      <c r="M17" s="37" t="s">
        <v>60</v>
      </c>
      <c r="N17" s="3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75">
      <c r="A18" s="37" t="s">
        <v>55</v>
      </c>
      <c r="B18" s="71" t="s">
        <v>61</v>
      </c>
      <c r="C18" s="43" t="s">
        <v>62</v>
      </c>
      <c r="D18" s="44">
        <v>3</v>
      </c>
      <c r="E18" s="41">
        <v>1</v>
      </c>
      <c r="F18" s="41" t="s">
        <v>58</v>
      </c>
      <c r="G18" s="41" t="s">
        <v>58</v>
      </c>
      <c r="H18" s="41" t="s">
        <v>59</v>
      </c>
      <c r="I18" s="41"/>
      <c r="J18" s="42">
        <v>2</v>
      </c>
      <c r="K18" s="37"/>
      <c r="L18" s="37"/>
      <c r="M18" s="37" t="s">
        <v>60</v>
      </c>
      <c r="N18" s="3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75">
      <c r="A19" s="41" t="s">
        <v>55</v>
      </c>
      <c r="B19" s="71" t="s">
        <v>63</v>
      </c>
      <c r="C19" s="43" t="s">
        <v>64</v>
      </c>
      <c r="D19" s="44">
        <v>1</v>
      </c>
      <c r="E19" s="41">
        <v>1</v>
      </c>
      <c r="F19" s="41" t="s">
        <v>58</v>
      </c>
      <c r="G19" s="41" t="s">
        <v>58</v>
      </c>
      <c r="H19" s="41" t="s">
        <v>59</v>
      </c>
      <c r="I19" s="41"/>
      <c r="J19" s="42">
        <v>2</v>
      </c>
      <c r="K19" s="41"/>
      <c r="L19" s="41"/>
      <c r="M19" s="37" t="s">
        <v>60</v>
      </c>
      <c r="N19" s="41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customHeight="1" x14ac:dyDescent="0.75">
      <c r="A20" s="37" t="s">
        <v>55</v>
      </c>
      <c r="B20" s="71" t="s">
        <v>65</v>
      </c>
      <c r="C20" s="43" t="s">
        <v>66</v>
      </c>
      <c r="D20" s="44">
        <v>3</v>
      </c>
      <c r="E20" s="41">
        <v>1</v>
      </c>
      <c r="F20" s="41" t="s">
        <v>58</v>
      </c>
      <c r="G20" s="41" t="s">
        <v>58</v>
      </c>
      <c r="H20" s="41" t="s">
        <v>59</v>
      </c>
      <c r="I20" s="41"/>
      <c r="J20" s="42">
        <v>2</v>
      </c>
      <c r="K20" s="37"/>
      <c r="L20" s="37"/>
      <c r="M20" s="37" t="s">
        <v>60</v>
      </c>
      <c r="N20" s="3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75">
      <c r="A21" s="37" t="s">
        <v>55</v>
      </c>
      <c r="B21" s="71" t="s">
        <v>67</v>
      </c>
      <c r="C21" s="43" t="s">
        <v>68</v>
      </c>
      <c r="D21" s="44">
        <v>10</v>
      </c>
      <c r="E21" s="68">
        <v>3</v>
      </c>
      <c r="F21" s="41" t="s">
        <v>58</v>
      </c>
      <c r="G21" s="41" t="s">
        <v>58</v>
      </c>
      <c r="H21" s="41" t="s">
        <v>59</v>
      </c>
      <c r="I21" s="41"/>
      <c r="J21" s="42">
        <v>2</v>
      </c>
      <c r="K21" s="37"/>
      <c r="L21" s="37"/>
      <c r="M21" s="37" t="s">
        <v>60</v>
      </c>
      <c r="N21" s="3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75">
      <c r="A22" s="37" t="s">
        <v>55</v>
      </c>
      <c r="B22" s="71" t="s">
        <v>69</v>
      </c>
      <c r="C22" s="43" t="s">
        <v>70</v>
      </c>
      <c r="D22" s="44">
        <v>3</v>
      </c>
      <c r="E22" s="41">
        <v>1</v>
      </c>
      <c r="F22" s="41" t="s">
        <v>58</v>
      </c>
      <c r="G22" s="41" t="s">
        <v>58</v>
      </c>
      <c r="H22" s="41" t="s">
        <v>59</v>
      </c>
      <c r="I22" s="41"/>
      <c r="J22" s="42">
        <v>2</v>
      </c>
      <c r="K22" s="37"/>
      <c r="L22" s="37"/>
      <c r="M22" s="37" t="s">
        <v>60</v>
      </c>
      <c r="N22" s="3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75">
      <c r="A23" s="37" t="s">
        <v>55</v>
      </c>
      <c r="B23" s="71" t="s">
        <v>71</v>
      </c>
      <c r="C23" s="43" t="s">
        <v>72</v>
      </c>
      <c r="D23" s="44">
        <v>2</v>
      </c>
      <c r="E23" s="41">
        <v>1</v>
      </c>
      <c r="F23" s="41" t="s">
        <v>58</v>
      </c>
      <c r="G23" s="41" t="s">
        <v>58</v>
      </c>
      <c r="H23" s="41" t="s">
        <v>59</v>
      </c>
      <c r="I23" s="41"/>
      <c r="J23" s="42">
        <v>2</v>
      </c>
      <c r="K23" s="37"/>
      <c r="L23" s="37"/>
      <c r="M23" s="37" t="s">
        <v>60</v>
      </c>
      <c r="N23" s="3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75">
      <c r="A24" s="37" t="s">
        <v>55</v>
      </c>
      <c r="B24" s="69" t="s">
        <v>73</v>
      </c>
      <c r="C24" s="43" t="s">
        <v>74</v>
      </c>
      <c r="D24" s="39">
        <v>2</v>
      </c>
      <c r="E24" s="41">
        <v>1</v>
      </c>
      <c r="F24" s="41" t="s">
        <v>58</v>
      </c>
      <c r="G24" s="41" t="s">
        <v>58</v>
      </c>
      <c r="H24" s="41" t="s">
        <v>59</v>
      </c>
      <c r="I24" s="41"/>
      <c r="J24" s="42">
        <v>2</v>
      </c>
      <c r="K24" s="37"/>
      <c r="L24" s="37"/>
      <c r="M24" s="37" t="s">
        <v>60</v>
      </c>
      <c r="N24" s="3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75">
      <c r="A25" s="37" t="s">
        <v>55</v>
      </c>
      <c r="B25" s="71" t="s">
        <v>75</v>
      </c>
      <c r="C25" s="43" t="s">
        <v>76</v>
      </c>
      <c r="D25" s="66">
        <v>2</v>
      </c>
      <c r="E25" s="41">
        <v>1</v>
      </c>
      <c r="F25" s="41" t="s">
        <v>58</v>
      </c>
      <c r="G25" s="41" t="s">
        <v>58</v>
      </c>
      <c r="H25" s="41" t="s">
        <v>59</v>
      </c>
      <c r="I25" s="41"/>
      <c r="J25" s="42">
        <v>2</v>
      </c>
      <c r="K25" s="37"/>
      <c r="L25" s="37"/>
      <c r="M25" s="37" t="s">
        <v>60</v>
      </c>
      <c r="N25" s="3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75">
      <c r="A26" s="37" t="s">
        <v>55</v>
      </c>
      <c r="B26" s="72" t="s">
        <v>77</v>
      </c>
      <c r="C26" s="45" t="s">
        <v>78</v>
      </c>
      <c r="D26" s="66">
        <v>25</v>
      </c>
      <c r="E26" s="68">
        <v>5</v>
      </c>
      <c r="F26" s="41" t="s">
        <v>58</v>
      </c>
      <c r="G26" s="41" t="s">
        <v>58</v>
      </c>
      <c r="H26" s="41" t="s">
        <v>59</v>
      </c>
      <c r="I26" s="41"/>
      <c r="J26" s="42">
        <v>2</v>
      </c>
      <c r="K26" s="37"/>
      <c r="L26" s="37"/>
      <c r="M26" s="37" t="s">
        <v>60</v>
      </c>
      <c r="N26" s="3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75">
      <c r="A27" s="42" t="s">
        <v>55</v>
      </c>
      <c r="B27" s="129" t="s">
        <v>247</v>
      </c>
      <c r="C27" s="45" t="s">
        <v>79</v>
      </c>
      <c r="D27" s="67">
        <v>2</v>
      </c>
      <c r="E27" s="46">
        <v>1</v>
      </c>
      <c r="F27" s="46" t="s">
        <v>58</v>
      </c>
      <c r="G27" s="46" t="s">
        <v>58</v>
      </c>
      <c r="H27" s="46" t="s">
        <v>59</v>
      </c>
      <c r="I27" s="41"/>
      <c r="J27" s="42">
        <v>2</v>
      </c>
      <c r="K27" s="37"/>
      <c r="L27" s="37"/>
      <c r="M27" s="42" t="s">
        <v>60</v>
      </c>
      <c r="N27" s="37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75">
      <c r="A28" s="42" t="s">
        <v>80</v>
      </c>
      <c r="B28" s="128" t="s">
        <v>81</v>
      </c>
      <c r="C28" s="45" t="s">
        <v>82</v>
      </c>
      <c r="D28" s="46"/>
      <c r="E28" s="46">
        <v>1</v>
      </c>
      <c r="F28" s="46" t="s">
        <v>58</v>
      </c>
      <c r="G28" s="46" t="s">
        <v>58</v>
      </c>
      <c r="H28" s="46" t="s">
        <v>59</v>
      </c>
      <c r="I28" s="41"/>
      <c r="J28" s="42">
        <v>2</v>
      </c>
      <c r="K28" s="37"/>
      <c r="L28" s="37"/>
      <c r="M28" s="42" t="s">
        <v>60</v>
      </c>
      <c r="N28" s="37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75">
      <c r="A29" s="42" t="s">
        <v>80</v>
      </c>
      <c r="B29" s="128" t="s">
        <v>246</v>
      </c>
      <c r="C29" s="45" t="s">
        <v>83</v>
      </c>
      <c r="D29" s="46"/>
      <c r="E29" s="42">
        <v>1</v>
      </c>
      <c r="F29" s="42" t="s">
        <v>58</v>
      </c>
      <c r="G29" s="42" t="s">
        <v>58</v>
      </c>
      <c r="H29" s="42" t="s">
        <v>59</v>
      </c>
      <c r="I29" s="37"/>
      <c r="J29" s="42">
        <v>2</v>
      </c>
      <c r="K29" s="37"/>
      <c r="L29" s="37"/>
      <c r="M29" s="42" t="s">
        <v>60</v>
      </c>
      <c r="N29" s="37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52" customFormat="1" ht="15" customHeight="1" x14ac:dyDescent="0.75">
      <c r="A30" s="67" t="s">
        <v>55</v>
      </c>
      <c r="B30" s="67" t="s">
        <v>84</v>
      </c>
      <c r="C30" s="70"/>
      <c r="D30" s="67">
        <v>2</v>
      </c>
      <c r="E30" s="67">
        <v>1</v>
      </c>
      <c r="F30" s="67" t="s">
        <v>58</v>
      </c>
      <c r="G30" s="67" t="s">
        <v>58</v>
      </c>
      <c r="H30" s="67" t="s">
        <v>59</v>
      </c>
      <c r="I30" s="56"/>
      <c r="J30" s="67">
        <v>2</v>
      </c>
      <c r="K30" s="56"/>
      <c r="L30" s="56"/>
      <c r="M30" s="67" t="s">
        <v>60</v>
      </c>
      <c r="N30" s="68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75">
      <c r="A31" s="68" t="s">
        <v>55</v>
      </c>
      <c r="B31" s="68" t="s">
        <v>85</v>
      </c>
      <c r="C31" s="68"/>
      <c r="D31" s="68">
        <v>2</v>
      </c>
      <c r="E31" s="67">
        <v>1</v>
      </c>
      <c r="F31" s="67" t="s">
        <v>58</v>
      </c>
      <c r="G31" s="67" t="s">
        <v>58</v>
      </c>
      <c r="H31" s="67" t="s">
        <v>59</v>
      </c>
      <c r="I31" s="56"/>
      <c r="J31" s="67">
        <v>2</v>
      </c>
      <c r="K31" s="56"/>
      <c r="L31" s="56"/>
      <c r="M31" s="67" t="s">
        <v>60</v>
      </c>
      <c r="N31" s="6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75">
      <c r="A32" s="37"/>
      <c r="B32" s="37"/>
      <c r="C32" s="37"/>
      <c r="D32" s="4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75">
      <c r="A33" s="37"/>
      <c r="B33" s="45"/>
      <c r="C33" s="45"/>
      <c r="D33" s="41">
        <f>SUM(D17:D32)</f>
        <v>60</v>
      </c>
      <c r="E33" s="37"/>
      <c r="F33" s="37"/>
      <c r="G33" s="37"/>
      <c r="H33" s="37"/>
      <c r="I33" s="37"/>
      <c r="J33" s="45"/>
      <c r="K33" s="37"/>
      <c r="L33" s="37"/>
      <c r="M33" s="37"/>
      <c r="N33" s="3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75">
      <c r="A34" s="37"/>
      <c r="B34" s="45"/>
      <c r="C34" s="45"/>
      <c r="D34" s="41"/>
      <c r="E34" s="37"/>
      <c r="F34" s="37"/>
      <c r="G34" s="37"/>
      <c r="H34" s="37"/>
      <c r="I34" s="37"/>
      <c r="J34" s="45"/>
      <c r="K34" s="37"/>
      <c r="L34" s="37"/>
      <c r="M34" s="37"/>
      <c r="N34" s="3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75">
      <c r="A35" s="37"/>
      <c r="B35" s="45"/>
      <c r="C35" s="45"/>
      <c r="D35" s="41"/>
      <c r="E35" s="37"/>
      <c r="F35" s="37"/>
      <c r="G35" s="37"/>
      <c r="H35" s="37"/>
      <c r="I35" s="37"/>
      <c r="J35" s="45"/>
      <c r="K35" s="37"/>
      <c r="L35" s="37"/>
      <c r="M35" s="37"/>
      <c r="N35" s="3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75">
      <c r="A36" s="37"/>
      <c r="B36" s="45"/>
      <c r="C36" s="45"/>
      <c r="D36" s="41"/>
      <c r="E36" s="37"/>
      <c r="F36" s="37"/>
      <c r="G36" s="37"/>
      <c r="H36" s="37"/>
      <c r="I36" s="37"/>
      <c r="J36" s="45"/>
      <c r="K36" s="37"/>
      <c r="L36" s="37"/>
      <c r="M36" s="37"/>
      <c r="N36" s="3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75">
      <c r="A37" s="37"/>
      <c r="B37" s="45"/>
      <c r="C37" s="45"/>
      <c r="D37" s="41"/>
      <c r="E37" s="37"/>
      <c r="F37" s="37"/>
      <c r="G37" s="37"/>
      <c r="H37" s="37"/>
      <c r="I37" s="37"/>
      <c r="J37" s="45"/>
      <c r="K37" s="37"/>
      <c r="L37" s="37"/>
      <c r="M37" s="37"/>
      <c r="N37" s="3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75">
      <c r="A38" s="37"/>
      <c r="B38" s="45"/>
      <c r="C38" s="45"/>
      <c r="D38" s="41"/>
      <c r="E38" s="37"/>
      <c r="F38" s="37"/>
      <c r="G38" s="37"/>
      <c r="H38" s="37"/>
      <c r="I38" s="37"/>
      <c r="J38" s="45"/>
      <c r="K38" s="37"/>
      <c r="L38" s="37"/>
      <c r="M38" s="37"/>
      <c r="N38" s="37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75">
      <c r="A39" s="37"/>
      <c r="B39" s="45"/>
      <c r="C39" s="45"/>
      <c r="D39" s="41"/>
      <c r="E39" s="37"/>
      <c r="F39" s="37"/>
      <c r="G39" s="37"/>
      <c r="H39" s="37"/>
      <c r="I39" s="37"/>
      <c r="J39" s="45"/>
      <c r="K39" s="37"/>
      <c r="L39" s="37"/>
      <c r="M39" s="37"/>
      <c r="N39" s="3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75">
      <c r="A40" s="37"/>
      <c r="B40" s="45"/>
      <c r="C40" s="45"/>
      <c r="D40" s="41"/>
      <c r="E40" s="37"/>
      <c r="F40" s="37"/>
      <c r="G40" s="37"/>
      <c r="H40" s="37"/>
      <c r="I40" s="37"/>
      <c r="J40" s="45"/>
      <c r="K40" s="37"/>
      <c r="L40" s="37"/>
      <c r="M40" s="37"/>
      <c r="N40" s="37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75">
      <c r="A41" s="37"/>
      <c r="B41" s="3"/>
      <c r="C41" s="47"/>
      <c r="D41" s="41"/>
      <c r="E41" s="48"/>
      <c r="F41" s="48"/>
      <c r="G41" s="48"/>
      <c r="H41" s="48"/>
      <c r="I41" s="48"/>
      <c r="J41" s="47"/>
      <c r="K41" s="37"/>
      <c r="L41" s="37"/>
      <c r="M41" s="37"/>
      <c r="N41" s="3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75">
      <c r="A42" s="37"/>
      <c r="B42" s="49"/>
      <c r="C42" s="50"/>
      <c r="D42" s="41"/>
      <c r="E42" s="37"/>
      <c r="F42" s="37"/>
      <c r="G42" s="37"/>
      <c r="H42" s="37"/>
      <c r="I42" s="37"/>
      <c r="J42" s="50"/>
      <c r="K42" s="37"/>
      <c r="L42" s="37"/>
      <c r="M42" s="37"/>
      <c r="N42" s="3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75">
      <c r="A43" s="37"/>
      <c r="B43" s="45"/>
      <c r="C43" s="45"/>
      <c r="D43" s="41"/>
      <c r="E43" s="37"/>
      <c r="F43" s="37"/>
      <c r="G43" s="37"/>
      <c r="H43" s="37"/>
      <c r="I43" s="37"/>
      <c r="J43" s="45"/>
      <c r="K43" s="37"/>
      <c r="L43" s="37"/>
      <c r="M43" s="37"/>
      <c r="N43" s="3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75">
      <c r="A44" s="37"/>
      <c r="B44" s="45"/>
      <c r="C44" s="45"/>
      <c r="D44" s="41"/>
      <c r="E44" s="37"/>
      <c r="F44" s="37"/>
      <c r="G44" s="37"/>
      <c r="H44" s="37"/>
      <c r="I44" s="37"/>
      <c r="J44" s="45"/>
      <c r="K44" s="37"/>
      <c r="L44" s="37"/>
      <c r="M44" s="37"/>
      <c r="N44" s="37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75">
      <c r="A45" s="37"/>
      <c r="B45" s="45"/>
      <c r="C45" s="45"/>
      <c r="D45" s="41"/>
      <c r="E45" s="37"/>
      <c r="F45" s="37"/>
      <c r="G45" s="37"/>
      <c r="H45" s="37"/>
      <c r="I45" s="37"/>
      <c r="J45" s="45"/>
      <c r="K45" s="37"/>
      <c r="L45" s="37"/>
      <c r="M45" s="37"/>
      <c r="N45" s="3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75">
      <c r="A46" s="37"/>
      <c r="B46" s="45"/>
      <c r="C46" s="45"/>
      <c r="D46" s="41"/>
      <c r="E46" s="37"/>
      <c r="F46" s="37"/>
      <c r="G46" s="37"/>
      <c r="H46" s="37"/>
      <c r="I46" s="37"/>
      <c r="J46" s="45"/>
      <c r="K46" s="37"/>
      <c r="L46" s="37"/>
      <c r="M46" s="37"/>
      <c r="N46" s="3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75">
      <c r="A47" s="37"/>
      <c r="B47" s="45"/>
      <c r="C47" s="45"/>
      <c r="D47" s="41"/>
      <c r="E47" s="37"/>
      <c r="F47" s="37"/>
      <c r="G47" s="37"/>
      <c r="H47" s="37"/>
      <c r="I47" s="37"/>
      <c r="J47" s="45"/>
      <c r="K47" s="37"/>
      <c r="L47" s="37"/>
      <c r="M47" s="37"/>
      <c r="N47" s="3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75">
      <c r="A48" s="37"/>
      <c r="B48" s="45"/>
      <c r="C48" s="45"/>
      <c r="D48" s="41"/>
      <c r="E48" s="37"/>
      <c r="F48" s="37"/>
      <c r="G48" s="37"/>
      <c r="H48" s="37"/>
      <c r="I48" s="37"/>
      <c r="J48" s="45"/>
      <c r="K48" s="37"/>
      <c r="L48" s="37"/>
      <c r="M48" s="37"/>
      <c r="N48" s="3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75">
      <c r="A49" s="37"/>
      <c r="B49" s="45"/>
      <c r="C49" s="45"/>
      <c r="D49" s="41"/>
      <c r="E49" s="37"/>
      <c r="F49" s="37"/>
      <c r="G49" s="37"/>
      <c r="H49" s="37"/>
      <c r="I49" s="37"/>
      <c r="J49" s="45"/>
      <c r="K49" s="37"/>
      <c r="L49" s="37"/>
      <c r="M49" s="37"/>
      <c r="N49" s="3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75">
      <c r="A50" s="37"/>
      <c r="B50" s="45"/>
      <c r="C50" s="45"/>
      <c r="D50" s="41"/>
      <c r="E50" s="37"/>
      <c r="F50" s="37"/>
      <c r="G50" s="37"/>
      <c r="H50" s="37"/>
      <c r="I50" s="37"/>
      <c r="J50" s="45"/>
      <c r="K50" s="37"/>
      <c r="L50" s="37"/>
      <c r="M50" s="37"/>
      <c r="N50" s="3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75">
      <c r="A51" s="37"/>
      <c r="B51" s="45"/>
      <c r="C51" s="45"/>
      <c r="D51" s="41"/>
      <c r="E51" s="37"/>
      <c r="F51" s="37"/>
      <c r="G51" s="37"/>
      <c r="H51" s="37"/>
      <c r="I51" s="37"/>
      <c r="J51" s="45"/>
      <c r="K51" s="37"/>
      <c r="L51" s="37"/>
      <c r="M51" s="37"/>
      <c r="N51" s="3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75">
      <c r="A52" s="37"/>
      <c r="B52" s="45"/>
      <c r="C52" s="45"/>
      <c r="D52" s="41"/>
      <c r="E52" s="37"/>
      <c r="F52" s="37"/>
      <c r="G52" s="37"/>
      <c r="H52" s="37"/>
      <c r="I52" s="37"/>
      <c r="J52" s="45"/>
      <c r="K52" s="37"/>
      <c r="L52" s="37"/>
      <c r="M52" s="37"/>
      <c r="N52" s="3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75">
      <c r="A53" s="1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75">
      <c r="A54" s="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75">
      <c r="A55" s="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75">
      <c r="A56" s="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75">
      <c r="A57" s="1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75">
      <c r="A58" s="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75">
      <c r="A59" s="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75">
      <c r="A60" s="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75">
      <c r="A61" s="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75">
      <c r="A62" s="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75">
      <c r="A63" s="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75">
      <c r="A64" s="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75">
      <c r="A65" s="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75">
      <c r="A66" s="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75">
      <c r="A67" s="1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75">
      <c r="A68" s="1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75">
      <c r="A69" s="1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75">
      <c r="A70" s="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75">
      <c r="A71" s="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75">
      <c r="A72" s="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75">
      <c r="A73" s="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75">
      <c r="A74" s="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75">
      <c r="A75" s="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75">
      <c r="A76" s="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75">
      <c r="A77" s="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75">
      <c r="A78" s="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75">
      <c r="A79" s="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75">
      <c r="A80" s="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75">
      <c r="A81" s="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75">
      <c r="A82" s="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75">
      <c r="A83" s="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75">
      <c r="A84" s="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75">
      <c r="A85" s="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75">
      <c r="A86" s="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75">
      <c r="A87" s="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75">
      <c r="A88" s="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75">
      <c r="A89" s="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75">
      <c r="A90" s="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75">
      <c r="A91" s="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75">
      <c r="A92" s="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75">
      <c r="A93" s="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75">
      <c r="A94" s="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75">
      <c r="A95" s="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75">
      <c r="A96" s="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75">
      <c r="A97" s="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75">
      <c r="A98" s="1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75">
      <c r="A99" s="1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75">
      <c r="A100" s="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75">
      <c r="A101" s="1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75">
      <c r="A102" s="1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75">
      <c r="A103" s="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75">
      <c r="A104" s="1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75">
      <c r="A105" s="1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75">
      <c r="A106" s="1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75">
      <c r="A107" s="1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75">
      <c r="A108" s="1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75">
      <c r="A109" s="1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75">
      <c r="A110" s="1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75">
      <c r="A111" s="1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75">
      <c r="A112" s="1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75">
      <c r="A113" s="1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75">
      <c r="A114" s="1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75">
      <c r="A115" s="1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75">
      <c r="A116" s="1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75">
      <c r="A117" s="1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75">
      <c r="A118" s="1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75">
      <c r="A119" s="1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75">
      <c r="A120" s="1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75">
      <c r="A121" s="1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75">
      <c r="A122" s="1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75">
      <c r="A123" s="1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75">
      <c r="A124" s="1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75">
      <c r="A125" s="1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75">
      <c r="A126" s="1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75">
      <c r="A127" s="1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75">
      <c r="A128" s="1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75">
      <c r="A129" s="1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75">
      <c r="A130" s="1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75">
      <c r="A131" s="1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75">
      <c r="A132" s="1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75">
      <c r="A133" s="1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75">
      <c r="A134" s="1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75">
      <c r="A135" s="1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75">
      <c r="A136" s="1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75">
      <c r="A137" s="1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75">
      <c r="A138" s="1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75">
      <c r="A139" s="1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75">
      <c r="A140" s="1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75">
      <c r="A141" s="1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75">
      <c r="A142" s="1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75">
      <c r="A143" s="1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75">
      <c r="A144" s="1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75">
      <c r="A145" s="1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75">
      <c r="A146" s="1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75">
      <c r="A147" s="1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75">
      <c r="A148" s="1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75">
      <c r="A149" s="1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75">
      <c r="A150" s="1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75">
      <c r="A151" s="1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75">
      <c r="A152" s="1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75">
      <c r="A153" s="1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75">
      <c r="A154" s="1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75">
      <c r="A155" s="1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75">
      <c r="A156" s="1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75">
      <c r="A157" s="1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75">
      <c r="A158" s="1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75">
      <c r="A159" s="1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75">
      <c r="A160" s="1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75">
      <c r="A161" s="1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75">
      <c r="A162" s="1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75">
      <c r="A163" s="1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75">
      <c r="A164" s="1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75">
      <c r="A165" s="1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75">
      <c r="A166" s="1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75">
      <c r="A167" s="1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75">
      <c r="A168" s="1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75">
      <c r="A169" s="1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75">
      <c r="A170" s="1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75">
      <c r="A171" s="1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75">
      <c r="A172" s="1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75">
      <c r="A173" s="1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75">
      <c r="A174" s="1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75">
      <c r="A175" s="1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75">
      <c r="A176" s="1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75">
      <c r="A177" s="1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75">
      <c r="A178" s="1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75">
      <c r="A179" s="1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75">
      <c r="A180" s="1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75">
      <c r="A181" s="1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75">
      <c r="A182" s="1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75">
      <c r="A183" s="1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75">
      <c r="A184" s="1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75">
      <c r="A185" s="1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75">
      <c r="A186" s="1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75">
      <c r="A187" s="1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75">
      <c r="A188" s="1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75">
      <c r="A189" s="1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75">
      <c r="A190" s="1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75">
      <c r="A191" s="1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75">
      <c r="A192" s="1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75">
      <c r="A193" s="1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75">
      <c r="A194" s="1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75">
      <c r="A195" s="1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75">
      <c r="A196" s="1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75">
      <c r="A197" s="1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75">
      <c r="A198" s="1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75">
      <c r="A199" s="1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75">
      <c r="A200" s="1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75">
      <c r="A201" s="1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75">
      <c r="A202" s="1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75">
      <c r="A203" s="1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75">
      <c r="A204" s="1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75">
      <c r="A205" s="1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75">
      <c r="A206" s="1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75">
      <c r="A207" s="1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75">
      <c r="A208" s="1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75">
      <c r="A209" s="1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75">
      <c r="A210" s="1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75">
      <c r="A211" s="1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75">
      <c r="A212" s="1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75">
      <c r="A213" s="1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75">
      <c r="A214" s="1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75">
      <c r="A215" s="1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75">
      <c r="A216" s="1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75">
      <c r="A217" s="1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75">
      <c r="A218" s="1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75">
      <c r="A219" s="1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75">
      <c r="A220" s="1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75">
      <c r="A221" s="1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75">
      <c r="A222" s="1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75">
      <c r="A223" s="1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75">
      <c r="A224" s="1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75">
      <c r="A225" s="1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75">
      <c r="A226" s="1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7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ht="15.75" customHeight="1" x14ac:dyDescent="0.7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ht="15.75" customHeight="1" x14ac:dyDescent="0.7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ht="15.75" customHeight="1" x14ac:dyDescent="0.7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ht="15.75" customHeight="1" x14ac:dyDescent="0.7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ht="15.75" customHeight="1" x14ac:dyDescent="0.7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ht="15.75" customHeight="1" x14ac:dyDescent="0.7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ht="15.75" customHeight="1" x14ac:dyDescent="0.7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ht="15.75" customHeight="1" x14ac:dyDescent="0.7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ht="15.75" customHeight="1" x14ac:dyDescent="0.7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ht="15.75" customHeight="1" x14ac:dyDescent="0.7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ht="15.75" customHeight="1" x14ac:dyDescent="0.7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ht="15.75" customHeight="1" x14ac:dyDescent="0.7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ht="15.75" customHeight="1" x14ac:dyDescent="0.7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 ht="15.75" customHeight="1" x14ac:dyDescent="0.7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 ht="15.75" customHeight="1" x14ac:dyDescent="0.7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 ht="15.75" customHeight="1" x14ac:dyDescent="0.7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 ht="15.75" customHeight="1" x14ac:dyDescent="0.7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 ht="15.75" customHeight="1" x14ac:dyDescent="0.7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 ht="15.75" customHeight="1" x14ac:dyDescent="0.7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 ht="15.75" customHeight="1" x14ac:dyDescent="0.7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 ht="15.75" customHeight="1" x14ac:dyDescent="0.7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 ht="15.75" customHeight="1" x14ac:dyDescent="0.7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 ht="15.75" customHeight="1" x14ac:dyDescent="0.7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 ht="15.75" customHeight="1" x14ac:dyDescent="0.7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 ht="15.75" customHeight="1" x14ac:dyDescent="0.7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 ht="15.75" customHeight="1" x14ac:dyDescent="0.7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 ht="15.75" customHeight="1" x14ac:dyDescent="0.7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 ht="15.75" customHeight="1" x14ac:dyDescent="0.7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 ht="15.75" customHeight="1" x14ac:dyDescent="0.7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 ht="15.75" customHeight="1" x14ac:dyDescent="0.7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 ht="15.75" customHeight="1" x14ac:dyDescent="0.7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 ht="15.75" customHeight="1" x14ac:dyDescent="0.7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 ht="15.75" customHeight="1" x14ac:dyDescent="0.7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 ht="15.75" customHeight="1" x14ac:dyDescent="0.7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 ht="15.75" customHeight="1" x14ac:dyDescent="0.7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 ht="15.75" customHeight="1" x14ac:dyDescent="0.7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 ht="15.75" customHeight="1" x14ac:dyDescent="0.7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 ht="15.75" customHeight="1" x14ac:dyDescent="0.7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 ht="15.75" customHeight="1" x14ac:dyDescent="0.7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 ht="15.75" customHeight="1" x14ac:dyDescent="0.7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 ht="15.75" customHeight="1" x14ac:dyDescent="0.7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 ht="15.75" customHeight="1" x14ac:dyDescent="0.7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 ht="15.75" customHeight="1" x14ac:dyDescent="0.7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 ht="15.75" customHeight="1" x14ac:dyDescent="0.7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 ht="15.75" customHeight="1" x14ac:dyDescent="0.7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 ht="15.75" customHeight="1" x14ac:dyDescent="0.7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 ht="15.75" customHeight="1" x14ac:dyDescent="0.7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 ht="15.75" customHeight="1" x14ac:dyDescent="0.7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 ht="15.75" customHeight="1" x14ac:dyDescent="0.7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 ht="15.75" customHeight="1" x14ac:dyDescent="0.7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 ht="15.75" customHeight="1" x14ac:dyDescent="0.7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 ht="15.75" customHeight="1" x14ac:dyDescent="0.7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 ht="15.75" customHeight="1" x14ac:dyDescent="0.7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 ht="15.75" customHeight="1" x14ac:dyDescent="0.7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 ht="15.75" customHeight="1" x14ac:dyDescent="0.7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 ht="15.75" customHeight="1" x14ac:dyDescent="0.7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 ht="15.75" customHeight="1" x14ac:dyDescent="0.7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 ht="15.75" customHeight="1" x14ac:dyDescent="0.7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 ht="15.75" customHeight="1" x14ac:dyDescent="0.7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 ht="15.75" customHeight="1" x14ac:dyDescent="0.7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 ht="15.75" customHeight="1" x14ac:dyDescent="0.7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 ht="15.75" customHeight="1" x14ac:dyDescent="0.7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 ht="15.75" customHeight="1" x14ac:dyDescent="0.7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 ht="15.75" customHeight="1" x14ac:dyDescent="0.7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 ht="15.75" customHeight="1" x14ac:dyDescent="0.7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 ht="15.75" customHeight="1" x14ac:dyDescent="0.7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 ht="15.75" customHeight="1" x14ac:dyDescent="0.7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 ht="15.75" customHeight="1" x14ac:dyDescent="0.7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 ht="15.75" customHeight="1" x14ac:dyDescent="0.7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 ht="15.75" customHeight="1" x14ac:dyDescent="0.7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 ht="15.75" customHeight="1" x14ac:dyDescent="0.7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 ht="15.75" customHeight="1" x14ac:dyDescent="0.7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 ht="15.75" customHeight="1" x14ac:dyDescent="0.7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 ht="15.75" customHeight="1" x14ac:dyDescent="0.7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 ht="15.75" customHeight="1" x14ac:dyDescent="0.7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 ht="15.75" customHeight="1" x14ac:dyDescent="0.7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 ht="15.75" customHeight="1" x14ac:dyDescent="0.7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 ht="15.75" customHeight="1" x14ac:dyDescent="0.7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 ht="15.75" customHeight="1" x14ac:dyDescent="0.7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 ht="15.75" customHeight="1" x14ac:dyDescent="0.7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 ht="15.75" customHeight="1" x14ac:dyDescent="0.7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 ht="15.75" customHeight="1" x14ac:dyDescent="0.7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 ht="15.75" customHeight="1" x14ac:dyDescent="0.7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 ht="15.75" customHeight="1" x14ac:dyDescent="0.7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 ht="15.75" customHeight="1" x14ac:dyDescent="0.7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 ht="15.75" customHeight="1" x14ac:dyDescent="0.7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 ht="15.75" customHeight="1" x14ac:dyDescent="0.7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 ht="15.75" customHeight="1" x14ac:dyDescent="0.7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 ht="15.75" customHeight="1" x14ac:dyDescent="0.7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 ht="15.75" customHeight="1" x14ac:dyDescent="0.7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 ht="15.75" customHeight="1" x14ac:dyDescent="0.7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 ht="15.75" customHeight="1" x14ac:dyDescent="0.7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 ht="15.75" customHeight="1" x14ac:dyDescent="0.7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 ht="15.75" customHeight="1" x14ac:dyDescent="0.7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 ht="15.75" customHeight="1" x14ac:dyDescent="0.7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 ht="15.75" customHeight="1" x14ac:dyDescent="0.7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 ht="15.75" customHeight="1" x14ac:dyDescent="0.7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 ht="15.75" customHeight="1" x14ac:dyDescent="0.7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 ht="15.75" customHeight="1" x14ac:dyDescent="0.7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 ht="15.75" customHeight="1" x14ac:dyDescent="0.7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 ht="15.75" customHeight="1" x14ac:dyDescent="0.7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 ht="15.75" customHeight="1" x14ac:dyDescent="0.7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 ht="15.75" customHeight="1" x14ac:dyDescent="0.7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 ht="15.75" customHeight="1" x14ac:dyDescent="0.7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 ht="15.75" customHeight="1" x14ac:dyDescent="0.7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 ht="15.75" customHeight="1" x14ac:dyDescent="0.7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 ht="15.75" customHeight="1" x14ac:dyDescent="0.7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 ht="15.75" customHeight="1" x14ac:dyDescent="0.7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 ht="15.75" customHeight="1" x14ac:dyDescent="0.75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 ht="15.75" customHeight="1" x14ac:dyDescent="0.75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 ht="15.75" customHeight="1" x14ac:dyDescent="0.75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 ht="15.75" customHeight="1" x14ac:dyDescent="0.75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 ht="15.75" customHeight="1" x14ac:dyDescent="0.75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 ht="15.75" customHeight="1" x14ac:dyDescent="0.75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 ht="15.75" customHeight="1" x14ac:dyDescent="0.75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 ht="15.75" customHeight="1" x14ac:dyDescent="0.75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 ht="15.75" customHeight="1" x14ac:dyDescent="0.75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 ht="15.75" customHeight="1" x14ac:dyDescent="0.75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 ht="15.75" customHeight="1" x14ac:dyDescent="0.75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 ht="15.75" customHeight="1" x14ac:dyDescent="0.75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 ht="15.75" customHeight="1" x14ac:dyDescent="0.75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 ht="15.75" customHeight="1" x14ac:dyDescent="0.75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 ht="15.75" customHeight="1" x14ac:dyDescent="0.75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 ht="15.75" customHeight="1" x14ac:dyDescent="0.75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 ht="15.75" customHeight="1" x14ac:dyDescent="0.75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 ht="15.75" customHeight="1" x14ac:dyDescent="0.75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 ht="15.75" customHeight="1" x14ac:dyDescent="0.75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 ht="15.75" customHeight="1" x14ac:dyDescent="0.75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 ht="15.75" customHeight="1" x14ac:dyDescent="0.75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 ht="15.75" customHeight="1" x14ac:dyDescent="0.75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 ht="15.75" customHeight="1" x14ac:dyDescent="0.75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 ht="15.75" customHeight="1" x14ac:dyDescent="0.75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 ht="15.75" customHeight="1" x14ac:dyDescent="0.75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 ht="15.75" customHeight="1" x14ac:dyDescent="0.75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 ht="15.75" customHeight="1" x14ac:dyDescent="0.75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 ht="15.75" customHeight="1" x14ac:dyDescent="0.75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 ht="15.75" customHeight="1" x14ac:dyDescent="0.75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 ht="15.75" customHeight="1" x14ac:dyDescent="0.75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 ht="15.75" customHeight="1" x14ac:dyDescent="0.75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 ht="15.75" customHeight="1" x14ac:dyDescent="0.75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 ht="15.75" customHeight="1" x14ac:dyDescent="0.75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 ht="15.75" customHeight="1" x14ac:dyDescent="0.75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 ht="15.75" customHeight="1" x14ac:dyDescent="0.75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 ht="15.75" customHeight="1" x14ac:dyDescent="0.75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 ht="15.75" customHeight="1" x14ac:dyDescent="0.75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 ht="15.75" customHeight="1" x14ac:dyDescent="0.75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 ht="15.75" customHeight="1" x14ac:dyDescent="0.75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 ht="15.75" customHeight="1" x14ac:dyDescent="0.75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 ht="15.75" customHeight="1" x14ac:dyDescent="0.75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 ht="15.75" customHeight="1" x14ac:dyDescent="0.75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 ht="15.75" customHeight="1" x14ac:dyDescent="0.75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 ht="15.75" customHeight="1" x14ac:dyDescent="0.75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 ht="15.75" customHeight="1" x14ac:dyDescent="0.75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 ht="15.75" customHeight="1" x14ac:dyDescent="0.75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 ht="15.75" customHeight="1" x14ac:dyDescent="0.75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 ht="15.75" customHeight="1" x14ac:dyDescent="0.75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 ht="15.75" customHeight="1" x14ac:dyDescent="0.75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 ht="15.75" customHeight="1" x14ac:dyDescent="0.75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 ht="15.75" customHeight="1" x14ac:dyDescent="0.75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 ht="15.75" customHeight="1" x14ac:dyDescent="0.75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 ht="15.75" customHeight="1" x14ac:dyDescent="0.75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 ht="15.75" customHeight="1" x14ac:dyDescent="0.75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 ht="15.75" customHeight="1" x14ac:dyDescent="0.75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 ht="15.75" customHeight="1" x14ac:dyDescent="0.75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 ht="15.75" customHeight="1" x14ac:dyDescent="0.75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 ht="15.75" customHeight="1" x14ac:dyDescent="0.75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 ht="15.75" customHeight="1" x14ac:dyDescent="0.75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 ht="15.75" customHeight="1" x14ac:dyDescent="0.75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 ht="15.75" customHeight="1" x14ac:dyDescent="0.75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 ht="15.75" customHeight="1" x14ac:dyDescent="0.75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 ht="15.75" customHeight="1" x14ac:dyDescent="0.75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 ht="15.75" customHeight="1" x14ac:dyDescent="0.75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 ht="15.75" customHeight="1" x14ac:dyDescent="0.75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 ht="15.75" customHeight="1" x14ac:dyDescent="0.75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 ht="15.75" customHeight="1" x14ac:dyDescent="0.75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 ht="15.75" customHeight="1" x14ac:dyDescent="0.75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 ht="15.75" customHeight="1" x14ac:dyDescent="0.75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 ht="15.75" customHeight="1" x14ac:dyDescent="0.75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 ht="15.75" customHeight="1" x14ac:dyDescent="0.75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 ht="15.75" customHeight="1" x14ac:dyDescent="0.75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 ht="15.75" customHeight="1" x14ac:dyDescent="0.75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 ht="15.75" customHeight="1" x14ac:dyDescent="0.75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 ht="15.75" customHeight="1" x14ac:dyDescent="0.75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 ht="15.75" customHeight="1" x14ac:dyDescent="0.75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 ht="15.75" customHeight="1" x14ac:dyDescent="0.75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 ht="15.75" customHeight="1" x14ac:dyDescent="0.75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 ht="15.75" customHeight="1" x14ac:dyDescent="0.75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 ht="15.75" customHeight="1" x14ac:dyDescent="0.75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 ht="15.75" customHeight="1" x14ac:dyDescent="0.75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 ht="15.75" customHeight="1" x14ac:dyDescent="0.75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 ht="15.75" customHeight="1" x14ac:dyDescent="0.75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 ht="15.75" customHeight="1" x14ac:dyDescent="0.75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 ht="15.75" customHeight="1" x14ac:dyDescent="0.75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 ht="15.75" customHeight="1" x14ac:dyDescent="0.75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 ht="15.75" customHeight="1" x14ac:dyDescent="0.75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 ht="15.75" customHeight="1" x14ac:dyDescent="0.75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 ht="15.75" customHeight="1" x14ac:dyDescent="0.75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 ht="15.75" customHeight="1" x14ac:dyDescent="0.75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 ht="15.75" customHeight="1" x14ac:dyDescent="0.75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 ht="15.75" customHeight="1" x14ac:dyDescent="0.75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 ht="15.75" customHeight="1" x14ac:dyDescent="0.75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 ht="15.75" customHeight="1" x14ac:dyDescent="0.75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 ht="15.75" customHeight="1" x14ac:dyDescent="0.75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 ht="15.75" customHeight="1" x14ac:dyDescent="0.75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 ht="15.75" customHeight="1" x14ac:dyDescent="0.75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 ht="15.75" customHeight="1" x14ac:dyDescent="0.75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 ht="15.75" customHeight="1" x14ac:dyDescent="0.75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 ht="15.75" customHeight="1" x14ac:dyDescent="0.75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 ht="15.75" customHeight="1" x14ac:dyDescent="0.75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 ht="15.75" customHeight="1" x14ac:dyDescent="0.75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 ht="15.75" customHeight="1" x14ac:dyDescent="0.75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 ht="15.75" customHeight="1" x14ac:dyDescent="0.75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 ht="15.75" customHeight="1" x14ac:dyDescent="0.75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 ht="15.75" customHeight="1" x14ac:dyDescent="0.75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 ht="15.75" customHeight="1" x14ac:dyDescent="0.75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 ht="15.75" customHeight="1" x14ac:dyDescent="0.75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 ht="15.75" customHeight="1" x14ac:dyDescent="0.75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 ht="15.75" customHeight="1" x14ac:dyDescent="0.75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 ht="15.75" customHeight="1" x14ac:dyDescent="0.75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 ht="15.75" customHeight="1" x14ac:dyDescent="0.75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 ht="15.75" customHeight="1" x14ac:dyDescent="0.75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 ht="15.75" customHeight="1" x14ac:dyDescent="0.75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 ht="15.75" customHeight="1" x14ac:dyDescent="0.75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 ht="15.75" customHeight="1" x14ac:dyDescent="0.75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 ht="15.75" customHeight="1" x14ac:dyDescent="0.75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 ht="15.75" customHeight="1" x14ac:dyDescent="0.75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 ht="15.75" customHeight="1" x14ac:dyDescent="0.75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 ht="15.75" customHeight="1" x14ac:dyDescent="0.75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 ht="15.75" customHeight="1" x14ac:dyDescent="0.75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 ht="15.75" customHeight="1" x14ac:dyDescent="0.75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 ht="15.75" customHeight="1" x14ac:dyDescent="0.75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 ht="15.75" customHeight="1" x14ac:dyDescent="0.75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 ht="15.75" customHeight="1" x14ac:dyDescent="0.75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 ht="15.75" customHeight="1" x14ac:dyDescent="0.75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 ht="15.75" customHeight="1" x14ac:dyDescent="0.75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 ht="15.75" customHeight="1" x14ac:dyDescent="0.75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 ht="15.75" customHeight="1" x14ac:dyDescent="0.75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 ht="15.75" customHeight="1" x14ac:dyDescent="0.75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 ht="15.75" customHeight="1" x14ac:dyDescent="0.75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 ht="15.75" customHeight="1" x14ac:dyDescent="0.75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 ht="15.75" customHeight="1" x14ac:dyDescent="0.75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 ht="15.75" customHeight="1" x14ac:dyDescent="0.75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 ht="15.75" customHeight="1" x14ac:dyDescent="0.75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 ht="15.75" customHeight="1" x14ac:dyDescent="0.75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 ht="15.75" customHeight="1" x14ac:dyDescent="0.75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 ht="15.75" customHeight="1" x14ac:dyDescent="0.75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 ht="15.75" customHeight="1" x14ac:dyDescent="0.75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 ht="15.75" customHeight="1" x14ac:dyDescent="0.75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 ht="15.75" customHeight="1" x14ac:dyDescent="0.75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 ht="15.75" customHeight="1" x14ac:dyDescent="0.75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 ht="15.75" customHeight="1" x14ac:dyDescent="0.75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 ht="15.75" customHeight="1" x14ac:dyDescent="0.75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 ht="15.75" customHeight="1" x14ac:dyDescent="0.75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 ht="15.75" customHeight="1" x14ac:dyDescent="0.75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 ht="15.75" customHeight="1" x14ac:dyDescent="0.75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 ht="15.75" customHeight="1" x14ac:dyDescent="0.75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 ht="15.75" customHeight="1" x14ac:dyDescent="0.75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 ht="15.75" customHeight="1" x14ac:dyDescent="0.75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 ht="15.75" customHeight="1" x14ac:dyDescent="0.75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 ht="15.75" customHeight="1" x14ac:dyDescent="0.75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 ht="15.75" customHeight="1" x14ac:dyDescent="0.75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 ht="15.75" customHeight="1" x14ac:dyDescent="0.75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 ht="15.75" customHeight="1" x14ac:dyDescent="0.75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 ht="15.75" customHeight="1" x14ac:dyDescent="0.75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 ht="15.75" customHeight="1" x14ac:dyDescent="0.75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 ht="15.75" customHeight="1" x14ac:dyDescent="0.75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 ht="15.75" customHeight="1" x14ac:dyDescent="0.75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 ht="15.75" customHeight="1" x14ac:dyDescent="0.75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 ht="15.75" customHeight="1" x14ac:dyDescent="0.75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 ht="15.75" customHeight="1" x14ac:dyDescent="0.75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 ht="15.75" customHeight="1" x14ac:dyDescent="0.75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 ht="15.75" customHeight="1" x14ac:dyDescent="0.75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 ht="15.75" customHeight="1" x14ac:dyDescent="0.75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 ht="15.75" customHeight="1" x14ac:dyDescent="0.75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 ht="15.75" customHeight="1" x14ac:dyDescent="0.75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 ht="15.75" customHeight="1" x14ac:dyDescent="0.75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 ht="15.75" customHeight="1" x14ac:dyDescent="0.75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 ht="15.75" customHeight="1" x14ac:dyDescent="0.75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 ht="15.75" customHeight="1" x14ac:dyDescent="0.75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 ht="15.75" customHeight="1" x14ac:dyDescent="0.75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 ht="15.75" customHeight="1" x14ac:dyDescent="0.75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 ht="15.75" customHeight="1" x14ac:dyDescent="0.75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 ht="15.75" customHeight="1" x14ac:dyDescent="0.75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 ht="15.75" customHeight="1" x14ac:dyDescent="0.75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 ht="15.75" customHeight="1" x14ac:dyDescent="0.75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 ht="15.75" customHeight="1" x14ac:dyDescent="0.75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 ht="15.75" customHeight="1" x14ac:dyDescent="0.75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 ht="15.75" customHeight="1" x14ac:dyDescent="0.75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 ht="15.75" customHeight="1" x14ac:dyDescent="0.75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 ht="15.75" customHeight="1" x14ac:dyDescent="0.75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 ht="15.75" customHeight="1" x14ac:dyDescent="0.75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 ht="15.75" customHeight="1" x14ac:dyDescent="0.75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 ht="15.75" customHeight="1" x14ac:dyDescent="0.75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 ht="15.75" customHeight="1" x14ac:dyDescent="0.75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 ht="15.75" customHeight="1" x14ac:dyDescent="0.75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 ht="15.75" customHeight="1" x14ac:dyDescent="0.75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 ht="15.75" customHeight="1" x14ac:dyDescent="0.75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 ht="15.75" customHeight="1" x14ac:dyDescent="0.75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 ht="15.75" customHeight="1" x14ac:dyDescent="0.75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 ht="15.75" customHeight="1" x14ac:dyDescent="0.75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 ht="15.75" customHeight="1" x14ac:dyDescent="0.75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 ht="15.75" customHeight="1" x14ac:dyDescent="0.75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 ht="15.75" customHeight="1" x14ac:dyDescent="0.75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 ht="15.75" customHeight="1" x14ac:dyDescent="0.75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 ht="15.75" customHeight="1" x14ac:dyDescent="0.75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 ht="15.75" customHeight="1" x14ac:dyDescent="0.75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 ht="15.75" customHeight="1" x14ac:dyDescent="0.75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 ht="15.75" customHeight="1" x14ac:dyDescent="0.75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 ht="15.75" customHeight="1" x14ac:dyDescent="0.75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 ht="15.75" customHeight="1" x14ac:dyDescent="0.75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 ht="15.75" customHeight="1" x14ac:dyDescent="0.75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 ht="15.75" customHeight="1" x14ac:dyDescent="0.75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 ht="15.75" customHeight="1" x14ac:dyDescent="0.75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 ht="15.75" customHeight="1" x14ac:dyDescent="0.75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 ht="15.75" customHeight="1" x14ac:dyDescent="0.75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 ht="15.75" customHeight="1" x14ac:dyDescent="0.75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 ht="15.75" customHeight="1" x14ac:dyDescent="0.75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 ht="15.75" customHeight="1" x14ac:dyDescent="0.75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 ht="15.75" customHeight="1" x14ac:dyDescent="0.75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 ht="15.75" customHeight="1" x14ac:dyDescent="0.75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 ht="15.75" customHeight="1" x14ac:dyDescent="0.75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 ht="15.75" customHeight="1" x14ac:dyDescent="0.75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 ht="15.75" customHeight="1" x14ac:dyDescent="0.75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 ht="15.75" customHeight="1" x14ac:dyDescent="0.75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 ht="15.75" customHeight="1" x14ac:dyDescent="0.75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 ht="15.75" customHeight="1" x14ac:dyDescent="0.75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 ht="15.75" customHeight="1" x14ac:dyDescent="0.75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 ht="15.75" customHeight="1" x14ac:dyDescent="0.75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 ht="15.75" customHeight="1" x14ac:dyDescent="0.75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 ht="15.75" customHeight="1" x14ac:dyDescent="0.75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 ht="15.75" customHeight="1" x14ac:dyDescent="0.75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 ht="15.75" customHeight="1" x14ac:dyDescent="0.75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 ht="15.75" customHeight="1" x14ac:dyDescent="0.75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 ht="15.75" customHeight="1" x14ac:dyDescent="0.75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 ht="15.75" customHeight="1" x14ac:dyDescent="0.75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 ht="15.75" customHeight="1" x14ac:dyDescent="0.75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 ht="15.75" customHeight="1" x14ac:dyDescent="0.75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 ht="15.75" customHeight="1" x14ac:dyDescent="0.75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 ht="15.75" customHeight="1" x14ac:dyDescent="0.75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 ht="15.75" customHeight="1" x14ac:dyDescent="0.75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 ht="15.75" customHeight="1" x14ac:dyDescent="0.75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 ht="15.75" customHeight="1" x14ac:dyDescent="0.75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 ht="15.75" customHeight="1" x14ac:dyDescent="0.75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 ht="15.75" customHeight="1" x14ac:dyDescent="0.75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 ht="15.75" customHeight="1" x14ac:dyDescent="0.75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 ht="15.75" customHeight="1" x14ac:dyDescent="0.75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 ht="15.75" customHeight="1" x14ac:dyDescent="0.75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 ht="15.75" customHeight="1" x14ac:dyDescent="0.75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 ht="15.75" customHeight="1" x14ac:dyDescent="0.75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 ht="15.75" customHeight="1" x14ac:dyDescent="0.75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 ht="15.75" customHeight="1" x14ac:dyDescent="0.75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 ht="15.75" customHeight="1" x14ac:dyDescent="0.75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 ht="15.75" customHeight="1" x14ac:dyDescent="0.75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 ht="15.75" customHeight="1" x14ac:dyDescent="0.75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 ht="15.75" customHeight="1" x14ac:dyDescent="0.75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 ht="15.75" customHeight="1" x14ac:dyDescent="0.75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 ht="15.75" customHeight="1" x14ac:dyDescent="0.75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 ht="15.75" customHeight="1" x14ac:dyDescent="0.75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 ht="15.75" customHeight="1" x14ac:dyDescent="0.75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 ht="15.75" customHeight="1" x14ac:dyDescent="0.75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 ht="15.75" customHeight="1" x14ac:dyDescent="0.75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 ht="15.75" customHeight="1" x14ac:dyDescent="0.75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 ht="15.75" customHeight="1" x14ac:dyDescent="0.75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 ht="15.75" customHeight="1" x14ac:dyDescent="0.75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 ht="15.75" customHeight="1" x14ac:dyDescent="0.75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 ht="15.75" customHeight="1" x14ac:dyDescent="0.75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 ht="15.75" customHeight="1" x14ac:dyDescent="0.75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 ht="15.75" customHeight="1" x14ac:dyDescent="0.75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 ht="15.75" customHeight="1" x14ac:dyDescent="0.75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 ht="15.75" customHeight="1" x14ac:dyDescent="0.75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 ht="15.75" customHeight="1" x14ac:dyDescent="0.75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 ht="15.75" customHeight="1" x14ac:dyDescent="0.75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 ht="15.75" customHeight="1" x14ac:dyDescent="0.75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 ht="15.75" customHeight="1" x14ac:dyDescent="0.75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 ht="15.75" customHeight="1" x14ac:dyDescent="0.75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 ht="15.75" customHeight="1" x14ac:dyDescent="0.75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 ht="15.75" customHeight="1" x14ac:dyDescent="0.75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 ht="15.75" customHeight="1" x14ac:dyDescent="0.75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 ht="15.75" customHeight="1" x14ac:dyDescent="0.75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 ht="15.75" customHeight="1" x14ac:dyDescent="0.75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 ht="15.75" customHeight="1" x14ac:dyDescent="0.75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 ht="15.75" customHeight="1" x14ac:dyDescent="0.75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 ht="15.75" customHeight="1" x14ac:dyDescent="0.75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 ht="15.75" customHeight="1" x14ac:dyDescent="0.75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 ht="15.75" customHeight="1" x14ac:dyDescent="0.75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 ht="15.75" customHeight="1" x14ac:dyDescent="0.75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 ht="15.75" customHeight="1" x14ac:dyDescent="0.75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 ht="15.75" customHeight="1" x14ac:dyDescent="0.75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 ht="15.75" customHeight="1" x14ac:dyDescent="0.75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 ht="15.75" customHeight="1" x14ac:dyDescent="0.75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 ht="15.75" customHeight="1" x14ac:dyDescent="0.75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 ht="15.75" customHeight="1" x14ac:dyDescent="0.75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 ht="15.75" customHeight="1" x14ac:dyDescent="0.75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 ht="15.75" customHeight="1" x14ac:dyDescent="0.75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 ht="15.75" customHeight="1" x14ac:dyDescent="0.75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 ht="15.75" customHeight="1" x14ac:dyDescent="0.75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 ht="15.75" customHeight="1" x14ac:dyDescent="0.75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 ht="15.75" customHeight="1" x14ac:dyDescent="0.75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 ht="15.75" customHeight="1" x14ac:dyDescent="0.75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 ht="15.75" customHeight="1" x14ac:dyDescent="0.75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 ht="15.75" customHeight="1" x14ac:dyDescent="0.75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 ht="15.75" customHeight="1" x14ac:dyDescent="0.75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 ht="15.75" customHeight="1" x14ac:dyDescent="0.75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 ht="15.75" customHeight="1" x14ac:dyDescent="0.75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 ht="15.75" customHeight="1" x14ac:dyDescent="0.75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 ht="15.75" customHeight="1" x14ac:dyDescent="0.75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 ht="15.75" customHeight="1" x14ac:dyDescent="0.75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 ht="15.75" customHeight="1" x14ac:dyDescent="0.75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 ht="15.75" customHeight="1" x14ac:dyDescent="0.75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 ht="15.75" customHeight="1" x14ac:dyDescent="0.75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 ht="15.75" customHeight="1" x14ac:dyDescent="0.75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 ht="15.75" customHeight="1" x14ac:dyDescent="0.75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 ht="15.75" customHeight="1" x14ac:dyDescent="0.75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 ht="15.75" customHeight="1" x14ac:dyDescent="0.75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 ht="15.75" customHeight="1" x14ac:dyDescent="0.75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 ht="15.75" customHeight="1" x14ac:dyDescent="0.75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 ht="15.75" customHeight="1" x14ac:dyDescent="0.75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 ht="15.75" customHeight="1" x14ac:dyDescent="0.75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 ht="15.75" customHeight="1" x14ac:dyDescent="0.75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 ht="15.75" customHeight="1" x14ac:dyDescent="0.75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 ht="15.75" customHeight="1" x14ac:dyDescent="0.75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 ht="15.75" customHeight="1" x14ac:dyDescent="0.75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 ht="15.75" customHeight="1" x14ac:dyDescent="0.75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 ht="15.75" customHeight="1" x14ac:dyDescent="0.75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 ht="15.75" customHeight="1" x14ac:dyDescent="0.75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 ht="15.75" customHeight="1" x14ac:dyDescent="0.75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 ht="15.75" customHeight="1" x14ac:dyDescent="0.75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 ht="15.75" customHeight="1" x14ac:dyDescent="0.75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 ht="15.75" customHeight="1" x14ac:dyDescent="0.75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 ht="15.75" customHeight="1" x14ac:dyDescent="0.75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 ht="15.75" customHeight="1" x14ac:dyDescent="0.75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 ht="15.75" customHeight="1" x14ac:dyDescent="0.75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 ht="15.75" customHeight="1" x14ac:dyDescent="0.75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 ht="15.75" customHeight="1" x14ac:dyDescent="0.75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 ht="15.75" customHeight="1" x14ac:dyDescent="0.75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 ht="15.75" customHeight="1" x14ac:dyDescent="0.75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 ht="15.75" customHeight="1" x14ac:dyDescent="0.75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 ht="15.75" customHeight="1" x14ac:dyDescent="0.75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 ht="15.75" customHeight="1" x14ac:dyDescent="0.75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 ht="15.75" customHeight="1" x14ac:dyDescent="0.75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 ht="15.75" customHeight="1" x14ac:dyDescent="0.75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 ht="15.75" customHeight="1" x14ac:dyDescent="0.75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 ht="15.75" customHeight="1" x14ac:dyDescent="0.75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 ht="15.75" customHeight="1" x14ac:dyDescent="0.75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 ht="15.75" customHeight="1" x14ac:dyDescent="0.75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 ht="15.75" customHeight="1" x14ac:dyDescent="0.75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 ht="15.75" customHeight="1" x14ac:dyDescent="0.75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 ht="15.75" customHeight="1" x14ac:dyDescent="0.75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 ht="15.75" customHeight="1" x14ac:dyDescent="0.75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 ht="15.75" customHeight="1" x14ac:dyDescent="0.75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 ht="15.75" customHeight="1" x14ac:dyDescent="0.75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 ht="15.75" customHeight="1" x14ac:dyDescent="0.75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 ht="15.75" customHeight="1" x14ac:dyDescent="0.75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 ht="15.75" customHeight="1" x14ac:dyDescent="0.75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 ht="15.75" customHeight="1" x14ac:dyDescent="0.75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 ht="15.75" customHeight="1" x14ac:dyDescent="0.75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 ht="15.75" customHeight="1" x14ac:dyDescent="0.75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 ht="15.75" customHeight="1" x14ac:dyDescent="0.75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 ht="15.75" customHeight="1" x14ac:dyDescent="0.75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 ht="15.75" customHeight="1" x14ac:dyDescent="0.75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 ht="15.75" customHeight="1" x14ac:dyDescent="0.75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 ht="15.75" customHeight="1" x14ac:dyDescent="0.75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 ht="15.75" customHeight="1" x14ac:dyDescent="0.75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 ht="15.75" customHeight="1" x14ac:dyDescent="0.75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 ht="15.75" customHeight="1" x14ac:dyDescent="0.75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 ht="15.75" customHeight="1" x14ac:dyDescent="0.75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 ht="15.75" customHeight="1" x14ac:dyDescent="0.75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 ht="15.75" customHeight="1" x14ac:dyDescent="0.75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 ht="15.75" customHeight="1" x14ac:dyDescent="0.75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 ht="15.75" customHeight="1" x14ac:dyDescent="0.75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 ht="15.75" customHeight="1" x14ac:dyDescent="0.75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 ht="15.75" customHeight="1" x14ac:dyDescent="0.75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 ht="15.75" customHeight="1" x14ac:dyDescent="0.75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 ht="15.75" customHeight="1" x14ac:dyDescent="0.75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 ht="15.75" customHeight="1" x14ac:dyDescent="0.75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 ht="15.75" customHeight="1" x14ac:dyDescent="0.75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 ht="15.75" customHeight="1" x14ac:dyDescent="0.75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 ht="15.75" customHeight="1" x14ac:dyDescent="0.75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 ht="15.75" customHeight="1" x14ac:dyDescent="0.75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 ht="15.75" customHeight="1" x14ac:dyDescent="0.75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 ht="15.75" customHeight="1" x14ac:dyDescent="0.75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 ht="15.75" customHeight="1" x14ac:dyDescent="0.75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 ht="15.75" customHeight="1" x14ac:dyDescent="0.75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 ht="15.75" customHeight="1" x14ac:dyDescent="0.75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 ht="15.75" customHeight="1" x14ac:dyDescent="0.75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 ht="15.75" customHeight="1" x14ac:dyDescent="0.75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 ht="15.75" customHeight="1" x14ac:dyDescent="0.75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 ht="15.75" customHeight="1" x14ac:dyDescent="0.75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 ht="15.75" customHeight="1" x14ac:dyDescent="0.75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 ht="15.75" customHeight="1" x14ac:dyDescent="0.75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 ht="15.75" customHeight="1" x14ac:dyDescent="0.75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 ht="15.75" customHeight="1" x14ac:dyDescent="0.75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 ht="15.75" customHeight="1" x14ac:dyDescent="0.75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 ht="15.75" customHeight="1" x14ac:dyDescent="0.75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 ht="15.75" customHeight="1" x14ac:dyDescent="0.75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 ht="15.75" customHeight="1" x14ac:dyDescent="0.75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 ht="15.75" customHeight="1" x14ac:dyDescent="0.75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 ht="15.75" customHeight="1" x14ac:dyDescent="0.75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 ht="15.75" customHeight="1" x14ac:dyDescent="0.75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 ht="15.75" customHeight="1" x14ac:dyDescent="0.75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 ht="15.75" customHeight="1" x14ac:dyDescent="0.75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 ht="15.75" customHeight="1" x14ac:dyDescent="0.75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 ht="15.75" customHeight="1" x14ac:dyDescent="0.75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 ht="15.75" customHeight="1" x14ac:dyDescent="0.75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 ht="15.75" customHeight="1" x14ac:dyDescent="0.75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 ht="15.75" customHeight="1" x14ac:dyDescent="0.75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 ht="15.75" customHeight="1" x14ac:dyDescent="0.75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 ht="15.75" customHeight="1" x14ac:dyDescent="0.75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 ht="15.75" customHeight="1" x14ac:dyDescent="0.75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 ht="15.75" customHeight="1" x14ac:dyDescent="0.75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 ht="15.75" customHeight="1" x14ac:dyDescent="0.75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 ht="15.75" customHeight="1" x14ac:dyDescent="0.75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 ht="15.75" customHeight="1" x14ac:dyDescent="0.75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 ht="15.75" customHeight="1" x14ac:dyDescent="0.75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 ht="15.75" customHeight="1" x14ac:dyDescent="0.75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 ht="15.75" customHeight="1" x14ac:dyDescent="0.75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 ht="15.75" customHeight="1" x14ac:dyDescent="0.75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 ht="15.75" customHeight="1" x14ac:dyDescent="0.75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 ht="15.75" customHeight="1" x14ac:dyDescent="0.75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 ht="15.75" customHeight="1" x14ac:dyDescent="0.75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 ht="15.75" customHeight="1" x14ac:dyDescent="0.75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 ht="15.75" customHeight="1" x14ac:dyDescent="0.75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 ht="15.75" customHeight="1" x14ac:dyDescent="0.75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 ht="15.75" customHeight="1" x14ac:dyDescent="0.75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 ht="15.75" customHeight="1" x14ac:dyDescent="0.75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 ht="15.75" customHeight="1" x14ac:dyDescent="0.75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 ht="15.75" customHeight="1" x14ac:dyDescent="0.75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 ht="15.75" customHeight="1" x14ac:dyDescent="0.75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 ht="15.75" customHeight="1" x14ac:dyDescent="0.75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 ht="15.75" customHeight="1" x14ac:dyDescent="0.75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 ht="15.75" customHeight="1" x14ac:dyDescent="0.75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 ht="15.75" customHeight="1" x14ac:dyDescent="0.75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 ht="15.75" customHeight="1" x14ac:dyDescent="0.75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 ht="15.75" customHeight="1" x14ac:dyDescent="0.75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 ht="15.75" customHeight="1" x14ac:dyDescent="0.75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 ht="15.75" customHeight="1" x14ac:dyDescent="0.75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 ht="15.75" customHeight="1" x14ac:dyDescent="0.75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 ht="15.75" customHeight="1" x14ac:dyDescent="0.75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 ht="15.75" customHeight="1" x14ac:dyDescent="0.75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 ht="15.75" customHeight="1" x14ac:dyDescent="0.75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 ht="15.75" customHeight="1" x14ac:dyDescent="0.75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 ht="15.75" customHeight="1" x14ac:dyDescent="0.75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 ht="15.75" customHeight="1" x14ac:dyDescent="0.75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 ht="15.75" customHeight="1" x14ac:dyDescent="0.75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 ht="15.75" customHeight="1" x14ac:dyDescent="0.75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 ht="15.75" customHeight="1" x14ac:dyDescent="0.75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 ht="15.75" customHeight="1" x14ac:dyDescent="0.75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 ht="15.75" customHeight="1" x14ac:dyDescent="0.75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 ht="15.75" customHeight="1" x14ac:dyDescent="0.75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 ht="15.75" customHeight="1" x14ac:dyDescent="0.75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 ht="15.75" customHeight="1" x14ac:dyDescent="0.75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 ht="15.75" customHeight="1" x14ac:dyDescent="0.75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 ht="15.75" customHeight="1" x14ac:dyDescent="0.75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 ht="15.75" customHeight="1" x14ac:dyDescent="0.75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 ht="15.75" customHeight="1" x14ac:dyDescent="0.75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 ht="15.75" customHeight="1" x14ac:dyDescent="0.75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 ht="15.75" customHeight="1" x14ac:dyDescent="0.75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 ht="15.75" customHeight="1" x14ac:dyDescent="0.75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 ht="15.75" customHeight="1" x14ac:dyDescent="0.75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 ht="15.75" customHeight="1" x14ac:dyDescent="0.75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 ht="15.75" customHeight="1" x14ac:dyDescent="0.75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 ht="15.75" customHeight="1" x14ac:dyDescent="0.75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 ht="15.75" customHeight="1" x14ac:dyDescent="0.75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 ht="15.75" customHeight="1" x14ac:dyDescent="0.75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 ht="15.75" customHeight="1" x14ac:dyDescent="0.75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 ht="15.75" customHeight="1" x14ac:dyDescent="0.75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 ht="15.75" customHeight="1" x14ac:dyDescent="0.75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 ht="15.75" customHeight="1" x14ac:dyDescent="0.75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 ht="15.75" customHeight="1" x14ac:dyDescent="0.75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 ht="15.75" customHeight="1" x14ac:dyDescent="0.75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 ht="15.75" customHeight="1" x14ac:dyDescent="0.75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 ht="15.75" customHeight="1" x14ac:dyDescent="0.75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 ht="15.75" customHeight="1" x14ac:dyDescent="0.75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 ht="15.75" customHeight="1" x14ac:dyDescent="0.75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 ht="15.75" customHeight="1" x14ac:dyDescent="0.75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 ht="15.75" customHeight="1" x14ac:dyDescent="0.75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 ht="15.75" customHeight="1" x14ac:dyDescent="0.75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 ht="15.75" customHeight="1" x14ac:dyDescent="0.75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 ht="15.75" customHeight="1" x14ac:dyDescent="0.75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 ht="15.75" customHeight="1" x14ac:dyDescent="0.75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 ht="15.75" customHeight="1" x14ac:dyDescent="0.75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 ht="15.75" customHeight="1" x14ac:dyDescent="0.75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 ht="15.75" customHeight="1" x14ac:dyDescent="0.75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 ht="15.75" customHeight="1" x14ac:dyDescent="0.75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 ht="15.75" customHeight="1" x14ac:dyDescent="0.75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 ht="15.75" customHeight="1" x14ac:dyDescent="0.75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 ht="15.75" customHeight="1" x14ac:dyDescent="0.75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 ht="15.75" customHeight="1" x14ac:dyDescent="0.75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 ht="15.75" customHeight="1" x14ac:dyDescent="0.75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 ht="15.75" customHeight="1" x14ac:dyDescent="0.75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 ht="15.75" customHeight="1" x14ac:dyDescent="0.75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 ht="15.75" customHeight="1" x14ac:dyDescent="0.75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 ht="15.75" customHeight="1" x14ac:dyDescent="0.75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 ht="15.75" customHeight="1" x14ac:dyDescent="0.75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 ht="15.75" customHeight="1" x14ac:dyDescent="0.75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 ht="15.75" customHeight="1" x14ac:dyDescent="0.75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 ht="15.75" customHeight="1" x14ac:dyDescent="0.75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 ht="15.75" customHeight="1" x14ac:dyDescent="0.75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 ht="15.75" customHeight="1" x14ac:dyDescent="0.75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 ht="15.75" customHeight="1" x14ac:dyDescent="0.75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 ht="15.75" customHeight="1" x14ac:dyDescent="0.75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 ht="15.75" customHeight="1" x14ac:dyDescent="0.75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 ht="15.75" customHeight="1" x14ac:dyDescent="0.75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 ht="15.75" customHeight="1" x14ac:dyDescent="0.75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 ht="15.75" customHeight="1" x14ac:dyDescent="0.75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 ht="15.75" customHeight="1" x14ac:dyDescent="0.75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 ht="15.75" customHeight="1" x14ac:dyDescent="0.75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 ht="15.75" customHeight="1" x14ac:dyDescent="0.75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 ht="15.75" customHeight="1" x14ac:dyDescent="0.75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 ht="15.75" customHeight="1" x14ac:dyDescent="0.75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 ht="15.75" customHeight="1" x14ac:dyDescent="0.75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 ht="15.75" customHeight="1" x14ac:dyDescent="0.75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 ht="15.75" customHeight="1" x14ac:dyDescent="0.75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 ht="15.75" customHeight="1" x14ac:dyDescent="0.75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 ht="15.75" customHeight="1" x14ac:dyDescent="0.75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 ht="15.75" customHeight="1" x14ac:dyDescent="0.75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 ht="15.75" customHeight="1" x14ac:dyDescent="0.75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 ht="15.75" customHeight="1" x14ac:dyDescent="0.75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 ht="15.75" customHeight="1" x14ac:dyDescent="0.75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 ht="15.75" customHeight="1" x14ac:dyDescent="0.75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 ht="15.75" customHeight="1" x14ac:dyDescent="0.75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 ht="15.75" customHeight="1" x14ac:dyDescent="0.75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 ht="15.75" customHeight="1" x14ac:dyDescent="0.75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 ht="15.75" customHeight="1" x14ac:dyDescent="0.75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 ht="15.75" customHeight="1" x14ac:dyDescent="0.75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 ht="15.75" customHeight="1" x14ac:dyDescent="0.75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 ht="15.75" customHeight="1" x14ac:dyDescent="0.75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 ht="15.75" customHeight="1" x14ac:dyDescent="0.75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 ht="15.75" customHeight="1" x14ac:dyDescent="0.75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 ht="15.75" customHeight="1" x14ac:dyDescent="0.75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 ht="15.75" customHeight="1" x14ac:dyDescent="0.75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 ht="15.75" customHeight="1" x14ac:dyDescent="0.75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 ht="15.75" customHeight="1" x14ac:dyDescent="0.75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 ht="15.75" customHeight="1" x14ac:dyDescent="0.75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 ht="15.75" customHeight="1" x14ac:dyDescent="0.75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 ht="15.75" customHeight="1" x14ac:dyDescent="0.75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 ht="15.75" customHeight="1" x14ac:dyDescent="0.75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 ht="15.75" customHeight="1" x14ac:dyDescent="0.75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 ht="15.75" customHeight="1" x14ac:dyDescent="0.75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 ht="15.75" customHeight="1" x14ac:dyDescent="0.75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 ht="15.75" customHeight="1" x14ac:dyDescent="0.75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 ht="15.75" customHeight="1" x14ac:dyDescent="0.75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 ht="15.75" customHeight="1" x14ac:dyDescent="0.75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 ht="15.75" customHeight="1" x14ac:dyDescent="0.75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 ht="15.75" customHeight="1" x14ac:dyDescent="0.75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 ht="15.75" customHeight="1" x14ac:dyDescent="0.75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 ht="15.75" customHeight="1" x14ac:dyDescent="0.75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 ht="15.75" customHeight="1" x14ac:dyDescent="0.75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 ht="15.75" customHeight="1" x14ac:dyDescent="0.75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 ht="15.75" customHeight="1" x14ac:dyDescent="0.75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 ht="15.75" customHeight="1" x14ac:dyDescent="0.75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 ht="15.75" customHeight="1" x14ac:dyDescent="0.75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 ht="15.75" customHeight="1" x14ac:dyDescent="0.75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 ht="15.75" customHeight="1" x14ac:dyDescent="0.75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 ht="15.75" customHeight="1" x14ac:dyDescent="0.75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 ht="15.75" customHeight="1" x14ac:dyDescent="0.75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 ht="15.75" customHeight="1" x14ac:dyDescent="0.75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 ht="15.75" customHeight="1" x14ac:dyDescent="0.75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 ht="15.75" customHeight="1" x14ac:dyDescent="0.75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 ht="15.75" customHeight="1" x14ac:dyDescent="0.75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 ht="15.75" customHeight="1" x14ac:dyDescent="0.75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 ht="15.75" customHeight="1" x14ac:dyDescent="0.75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 ht="15.75" customHeight="1" x14ac:dyDescent="0.75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 ht="15.75" customHeight="1" x14ac:dyDescent="0.75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 ht="15.75" customHeight="1" x14ac:dyDescent="0.75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 ht="15.75" customHeight="1" x14ac:dyDescent="0.75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 ht="15.75" customHeight="1" x14ac:dyDescent="0.75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 ht="15.75" customHeight="1" x14ac:dyDescent="0.75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 ht="15.75" customHeight="1" x14ac:dyDescent="0.75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 ht="15.75" customHeight="1" x14ac:dyDescent="0.75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 ht="15.75" customHeight="1" x14ac:dyDescent="0.75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 ht="15.75" customHeight="1" x14ac:dyDescent="0.75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 ht="15.75" customHeight="1" x14ac:dyDescent="0.75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 ht="15.75" customHeight="1" x14ac:dyDescent="0.75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 ht="15.75" customHeight="1" x14ac:dyDescent="0.75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 ht="15.75" customHeight="1" x14ac:dyDescent="0.75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 ht="15.75" customHeight="1" x14ac:dyDescent="0.75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 ht="15.75" customHeight="1" x14ac:dyDescent="0.75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 ht="15.75" customHeight="1" x14ac:dyDescent="0.75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 ht="15.75" customHeight="1" x14ac:dyDescent="0.75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 ht="15.75" customHeight="1" x14ac:dyDescent="0.75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 ht="15.75" customHeight="1" x14ac:dyDescent="0.75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 ht="15.75" customHeight="1" x14ac:dyDescent="0.75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 ht="15.75" customHeight="1" x14ac:dyDescent="0.75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 ht="15.75" customHeight="1" x14ac:dyDescent="0.75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 ht="15.75" customHeight="1" x14ac:dyDescent="0.75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 ht="15.75" customHeight="1" x14ac:dyDescent="0.75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 ht="15.75" customHeight="1" x14ac:dyDescent="0.75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 ht="15.75" customHeight="1" x14ac:dyDescent="0.75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 ht="15.75" customHeight="1" x14ac:dyDescent="0.75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 ht="15.75" customHeight="1" x14ac:dyDescent="0.75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 ht="15.75" customHeight="1" x14ac:dyDescent="0.75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 ht="15.75" customHeight="1" x14ac:dyDescent="0.75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 ht="15.75" customHeight="1" x14ac:dyDescent="0.75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 ht="15.75" customHeight="1" x14ac:dyDescent="0.75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 ht="15.75" customHeight="1" x14ac:dyDescent="0.75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 ht="15.75" customHeight="1" x14ac:dyDescent="0.75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 ht="15.75" customHeight="1" x14ac:dyDescent="0.75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 ht="15.75" customHeight="1" x14ac:dyDescent="0.75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 ht="15.75" customHeight="1" x14ac:dyDescent="0.75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 ht="15.75" customHeight="1" x14ac:dyDescent="0.75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 ht="15.75" customHeight="1" x14ac:dyDescent="0.75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 ht="15.75" customHeight="1" x14ac:dyDescent="0.75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 ht="15.75" customHeight="1" x14ac:dyDescent="0.75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 ht="15.75" customHeight="1" x14ac:dyDescent="0.75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 ht="15.75" customHeight="1" x14ac:dyDescent="0.75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 ht="15.75" customHeight="1" x14ac:dyDescent="0.75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 ht="15.75" customHeight="1" x14ac:dyDescent="0.75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 ht="15.75" customHeight="1" x14ac:dyDescent="0.75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 ht="15.75" customHeight="1" x14ac:dyDescent="0.75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 ht="15.75" customHeight="1" x14ac:dyDescent="0.75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 ht="15.75" customHeight="1" x14ac:dyDescent="0.75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 ht="15.75" customHeight="1" x14ac:dyDescent="0.75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 ht="15.75" customHeight="1" x14ac:dyDescent="0.75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 ht="15.75" customHeight="1" x14ac:dyDescent="0.75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 ht="15.75" customHeight="1" x14ac:dyDescent="0.75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 ht="15.75" customHeight="1" x14ac:dyDescent="0.75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 ht="15.75" customHeight="1" x14ac:dyDescent="0.75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 ht="15.75" customHeight="1" x14ac:dyDescent="0.75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 ht="15.75" customHeight="1" x14ac:dyDescent="0.75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 ht="15.75" customHeight="1" x14ac:dyDescent="0.75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 ht="15.75" customHeight="1" x14ac:dyDescent="0.75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 ht="15.75" customHeight="1" x14ac:dyDescent="0.75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 ht="15.75" customHeight="1" x14ac:dyDescent="0.75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 ht="15.75" customHeight="1" x14ac:dyDescent="0.75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 ht="15.75" customHeight="1" x14ac:dyDescent="0.75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 ht="15.75" customHeight="1" x14ac:dyDescent="0.75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 ht="15.75" customHeight="1" x14ac:dyDescent="0.75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 ht="15.75" customHeight="1" x14ac:dyDescent="0.75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 ht="15.75" customHeight="1" x14ac:dyDescent="0.75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 ht="15.75" customHeight="1" x14ac:dyDescent="0.75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 ht="15.75" customHeight="1" x14ac:dyDescent="0.75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 ht="15.75" customHeight="1" x14ac:dyDescent="0.75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 ht="15.75" customHeight="1" x14ac:dyDescent="0.75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 ht="15.75" customHeight="1" x14ac:dyDescent="0.75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 ht="15.75" customHeight="1" x14ac:dyDescent="0.75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 ht="15.75" customHeight="1" x14ac:dyDescent="0.75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 ht="15.75" customHeight="1" x14ac:dyDescent="0.75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 ht="15.75" customHeight="1" x14ac:dyDescent="0.75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 ht="15.75" customHeight="1" x14ac:dyDescent="0.75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 ht="15.75" customHeight="1" x14ac:dyDescent="0.75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 ht="15.75" customHeight="1" x14ac:dyDescent="0.75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 ht="15.75" customHeight="1" x14ac:dyDescent="0.75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 ht="15.75" customHeight="1" x14ac:dyDescent="0.75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 ht="15.75" customHeight="1" x14ac:dyDescent="0.75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 ht="15.75" customHeight="1" x14ac:dyDescent="0.75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 ht="15.75" customHeight="1" x14ac:dyDescent="0.75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 ht="15.75" customHeight="1" x14ac:dyDescent="0.75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 ht="15.75" customHeight="1" x14ac:dyDescent="0.75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 ht="15.75" customHeight="1" x14ac:dyDescent="0.75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 ht="15.75" customHeight="1" x14ac:dyDescent="0.75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 ht="15.75" customHeight="1" x14ac:dyDescent="0.75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 ht="15.75" customHeight="1" x14ac:dyDescent="0.75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 ht="15.75" customHeight="1" x14ac:dyDescent="0.75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ht="15.75" customHeight="1" x14ac:dyDescent="0.75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ht="15.75" customHeight="1" x14ac:dyDescent="0.75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ht="15.75" customHeight="1" x14ac:dyDescent="0.75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ht="15.75" customHeight="1" x14ac:dyDescent="0.75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ht="15.75" customHeight="1" x14ac:dyDescent="0.75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ht="15.75" customHeight="1" x14ac:dyDescent="0.75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ht="15.75" customHeight="1" x14ac:dyDescent="0.75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ht="15.75" customHeight="1" x14ac:dyDescent="0.75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ht="15.75" customHeight="1" x14ac:dyDescent="0.75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ht="15.75" customHeight="1" x14ac:dyDescent="0.75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ht="15.75" customHeight="1" x14ac:dyDescent="0.75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ht="15.75" customHeight="1" x14ac:dyDescent="0.75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 ht="15.75" customHeight="1" x14ac:dyDescent="0.75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 ht="15.75" customHeight="1" x14ac:dyDescent="0.75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 ht="15.75" customHeight="1" x14ac:dyDescent="0.75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  <row r="997" spans="1:26" ht="15.75" customHeight="1" x14ac:dyDescent="0.75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</row>
    <row r="998" spans="1:26" ht="15.75" customHeight="1" x14ac:dyDescent="0.75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</row>
    <row r="999" spans="1:26" ht="15.75" customHeight="1" x14ac:dyDescent="0.75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</row>
    <row r="1000" spans="1:26" ht="15.75" customHeight="1" x14ac:dyDescent="0.75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  <row r="1001" spans="1:26" ht="15" customHeight="1" x14ac:dyDescent="0.75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</row>
  </sheetData>
  <mergeCells count="18">
    <mergeCell ref="D4:E4"/>
    <mergeCell ref="F4:G4"/>
    <mergeCell ref="F6:G6"/>
    <mergeCell ref="D6:E6"/>
    <mergeCell ref="B2:E2"/>
    <mergeCell ref="A1:N1"/>
    <mergeCell ref="K15:L15"/>
    <mergeCell ref="M15:N15"/>
    <mergeCell ref="J14:L14"/>
    <mergeCell ref="M14:N14"/>
    <mergeCell ref="G10:H10"/>
    <mergeCell ref="G9:H9"/>
    <mergeCell ref="E10:F10"/>
    <mergeCell ref="E13:F13"/>
    <mergeCell ref="B3:J3"/>
    <mergeCell ref="H4:N4"/>
    <mergeCell ref="E9:F9"/>
    <mergeCell ref="H6:N6"/>
  </mergeCells>
  <conditionalFormatting sqref="J15:K15 M15 E9 G9 A16:N16">
    <cfRule type="expression" dxfId="11" priority="1">
      <formula>$A$11=2</formula>
    </cfRule>
  </conditionalFormatting>
  <conditionalFormatting sqref="J15:K15 M15 E9 G9 A16:N16">
    <cfRule type="expression" dxfId="10" priority="2">
      <formula>$A$11=3</formula>
    </cfRule>
  </conditionalFormatting>
  <conditionalFormatting sqref="J15:K15 M15 E9 G9 A16:N16">
    <cfRule type="expression" dxfId="9" priority="3">
      <formula>$A$11=1</formula>
    </cfRule>
  </conditionalFormatting>
  <conditionalFormatting sqref="I17:I52 K17:L52">
    <cfRule type="expression" dxfId="8" priority="4">
      <formula>$H17="CCI (CC Intégral)"</formula>
    </cfRule>
  </conditionalFormatting>
  <conditionalFormatting sqref="I17:J52">
    <cfRule type="expression" dxfId="7" priority="5">
      <formula>$H17="CT (Contrôle terminal)"</formula>
    </cfRule>
  </conditionalFormatting>
  <conditionalFormatting sqref="K15:L16">
    <cfRule type="expression" dxfId="6" priority="6">
      <formula>$H$17="CCI (CC Intégral)"</formula>
    </cfRule>
  </conditionalFormatting>
  <dataValidations count="4">
    <dataValidation type="list" allowBlank="1" showErrorMessage="1" sqref="A17:A52" xr:uid="{00000000-0002-0000-0100-000000000000}">
      <formula1>Nat_ELP</formula1>
    </dataValidation>
    <dataValidation type="list" allowBlank="1" showErrorMessage="1" sqref="M17:M52 K17:K52" xr:uid="{00000000-0002-0000-0100-000001000000}">
      <formula1>Nature_contrôle</formula1>
    </dataValidation>
    <dataValidation type="list" allowBlank="1" showErrorMessage="1" sqref="H17:H52" xr:uid="{00000000-0002-0000-0100-000002000000}">
      <formula1>Type_contrôle</formula1>
    </dataValidation>
    <dataValidation type="list" allowBlank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3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47625</xdr:rowOff>
                  </from>
                  <to>
                    <xdr:col>1</xdr:col>
                    <xdr:colOff>1247775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4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12</xdr:row>
                    <xdr:rowOff>66675</xdr:rowOff>
                  </from>
                  <to>
                    <xdr:col>1</xdr:col>
                    <xdr:colOff>1247775</xdr:colOff>
                    <xdr:row>13</xdr:row>
                    <xdr:rowOff>117475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Option Button 4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152400</xdr:rowOff>
                  </from>
                  <to>
                    <xdr:col>1</xdr:col>
                    <xdr:colOff>1247775</xdr:colOff>
                    <xdr:row>12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showGridLines="0" topLeftCell="A9" zoomScale="71" workbookViewId="0">
      <selection activeCell="B30" sqref="B30"/>
    </sheetView>
  </sheetViews>
  <sheetFormatPr baseColWidth="10" defaultColWidth="14.40625" defaultRowHeight="15" customHeight="1" x14ac:dyDescent="0.75"/>
  <cols>
    <col min="1" max="1" width="26.40625" customWidth="1"/>
    <col min="2" max="2" width="52.26953125" customWidth="1"/>
    <col min="3" max="3" width="20.40625" customWidth="1"/>
    <col min="4" max="4" width="6.7265625" style="24" customWidth="1"/>
    <col min="5" max="5" width="12" customWidth="1"/>
    <col min="6" max="6" width="13.7265625" customWidth="1"/>
    <col min="7" max="7" width="15.40625" customWidth="1"/>
    <col min="8" max="8" width="19.7265625" customWidth="1"/>
    <col min="9" max="9" width="11.1328125" customWidth="1"/>
    <col min="10" max="11" width="17.40625" customWidth="1"/>
    <col min="12" max="12" width="10.7265625" customWidth="1"/>
    <col min="13" max="13" width="17.40625" customWidth="1"/>
    <col min="14" max="14" width="10.7265625" customWidth="1"/>
    <col min="15" max="26" width="10.86328125" customWidth="1"/>
  </cols>
  <sheetData>
    <row r="1" spans="1:26" ht="23.5" x14ac:dyDescent="1.1000000000000001">
      <c r="A1" s="116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75">
      <c r="A2" s="3" t="s">
        <v>1</v>
      </c>
      <c r="B2" s="115" t="str">
        <f>'Fiche générale'!B2</f>
        <v>UCA</v>
      </c>
      <c r="C2" s="89"/>
      <c r="D2" s="89"/>
      <c r="E2" s="9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75">
      <c r="A3" s="3" t="s">
        <v>3</v>
      </c>
      <c r="B3" s="124" t="str">
        <f>'Fiche générale'!B3:I3</f>
        <v>MSc. in CO-CREATIVITY AND DIGITAL TOOLS FOR EDUCATIONAL INNOVATION</v>
      </c>
      <c r="C3" s="111"/>
      <c r="D3" s="111"/>
      <c r="E3" s="111"/>
      <c r="F3" s="111"/>
      <c r="G3" s="111"/>
      <c r="H3" s="111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9">
      <c r="A4" s="3" t="s">
        <v>28</v>
      </c>
      <c r="B4" s="11" t="str">
        <f>'Fiche générale'!B4</f>
        <v>AIEDT18</v>
      </c>
      <c r="C4" s="12" t="s">
        <v>29</v>
      </c>
      <c r="D4" s="125"/>
      <c r="E4" s="112"/>
      <c r="F4" s="113" t="s">
        <v>30</v>
      </c>
      <c r="G4" s="111"/>
      <c r="H4" s="125"/>
      <c r="I4" s="111"/>
      <c r="J4" s="111"/>
      <c r="K4" s="111"/>
      <c r="L4" s="111"/>
      <c r="M4" s="111"/>
      <c r="N4" s="11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75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75">
      <c r="A6" s="3" t="s">
        <v>31</v>
      </c>
      <c r="B6" s="16" t="s">
        <v>86</v>
      </c>
      <c r="C6" s="12" t="s">
        <v>33</v>
      </c>
      <c r="D6" s="114"/>
      <c r="E6" s="112"/>
      <c r="F6" s="113" t="s">
        <v>34</v>
      </c>
      <c r="G6" s="111"/>
      <c r="H6" s="126"/>
      <c r="I6" s="111"/>
      <c r="J6" s="111"/>
      <c r="K6" s="111"/>
      <c r="L6" s="111"/>
      <c r="M6" s="111"/>
      <c r="N6" s="1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75">
      <c r="A7" s="3" t="s">
        <v>35</v>
      </c>
      <c r="B7" s="19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75">
      <c r="A8" s="20"/>
      <c r="B8" s="21"/>
      <c r="C8" s="1"/>
      <c r="E8" s="1"/>
      <c r="F8" s="1"/>
      <c r="G8" s="1"/>
      <c r="H8" s="22"/>
      <c r="I8" s="22"/>
      <c r="J8" s="22"/>
      <c r="K8" s="2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75">
      <c r="A9" s="1"/>
      <c r="B9" s="23"/>
      <c r="C9" s="24"/>
      <c r="D9" s="22"/>
      <c r="E9" s="120" t="s">
        <v>36</v>
      </c>
      <c r="F9" s="112"/>
      <c r="G9" s="120" t="s">
        <v>37</v>
      </c>
      <c r="H9" s="112"/>
      <c r="I9" s="65"/>
      <c r="J9" s="22"/>
      <c r="K9" s="25">
        <v>1</v>
      </c>
      <c r="L9" s="22"/>
      <c r="M9" s="22"/>
      <c r="N9" s="2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75">
      <c r="A10" s="1"/>
      <c r="B10" s="23"/>
      <c r="C10" s="24"/>
      <c r="D10" s="26"/>
      <c r="E10" s="121" t="s">
        <v>38</v>
      </c>
      <c r="F10" s="112"/>
      <c r="G10" s="119"/>
      <c r="H10" s="112"/>
      <c r="I10" s="65"/>
      <c r="J10" s="27"/>
      <c r="K10" s="27"/>
      <c r="L10" s="27"/>
      <c r="M10" s="27"/>
      <c r="N10" s="2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75">
      <c r="A11" s="79"/>
      <c r="B11" s="79">
        <v>2</v>
      </c>
      <c r="C11" s="24"/>
      <c r="D11" s="29"/>
      <c r="E11" s="23"/>
      <c r="F11" s="23"/>
      <c r="G11" s="23"/>
      <c r="H11" s="23"/>
      <c r="I11" s="23"/>
      <c r="J11" s="1"/>
      <c r="K11" s="1"/>
      <c r="L11" s="1"/>
      <c r="M11" s="27"/>
      <c r="N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75">
      <c r="A12" s="79"/>
      <c r="B12" s="79"/>
      <c r="C12" s="23"/>
      <c r="D12" s="29"/>
      <c r="E12" s="1"/>
      <c r="F12" s="1"/>
      <c r="G12" s="1"/>
      <c r="H12" s="1"/>
      <c r="I12" s="1"/>
      <c r="J12" s="1"/>
      <c r="K12" s="1"/>
      <c r="L12" s="1"/>
      <c r="M12" s="27"/>
      <c r="N12" s="2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75" x14ac:dyDescent="0.75">
      <c r="A13" s="79"/>
      <c r="B13" s="80"/>
      <c r="C13" s="29"/>
      <c r="D13" s="29"/>
      <c r="E13" s="122"/>
      <c r="F13" s="123"/>
      <c r="G13" s="64"/>
      <c r="H13" s="29"/>
      <c r="I13" s="29"/>
      <c r="J13" s="23"/>
      <c r="K13" s="2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customHeight="1" x14ac:dyDescent="0.75">
      <c r="A14" s="79"/>
      <c r="B14" s="79"/>
      <c r="C14" s="29"/>
      <c r="D14" s="29"/>
      <c r="E14" s="64"/>
      <c r="F14" s="64"/>
      <c r="G14" s="64"/>
      <c r="H14" s="29"/>
      <c r="I14" s="29"/>
      <c r="J14" s="118" t="s">
        <v>39</v>
      </c>
      <c r="K14" s="111"/>
      <c r="L14" s="112"/>
      <c r="M14" s="118" t="s">
        <v>40</v>
      </c>
      <c r="N14" s="11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9.75" customHeight="1" x14ac:dyDescent="0.75">
      <c r="A15" s="79"/>
      <c r="B15" s="79"/>
      <c r="C15" s="31"/>
      <c r="D15" s="55"/>
      <c r="E15" s="32"/>
      <c r="F15" s="32"/>
      <c r="G15" s="32"/>
      <c r="H15" s="32"/>
      <c r="I15" s="33"/>
      <c r="J15" s="35" t="s">
        <v>41</v>
      </c>
      <c r="K15" s="117" t="str">
        <f>IF(H17="CCI (CC Intégral)","CT pour les dispensés","Contrôle Terminal")</f>
        <v>CT pour les dispensés</v>
      </c>
      <c r="L15" s="112"/>
      <c r="M15" s="117" t="s">
        <v>42</v>
      </c>
      <c r="N15" s="1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x14ac:dyDescent="0.75">
      <c r="A16" s="81" t="s">
        <v>43</v>
      </c>
      <c r="B16" s="81" t="s">
        <v>44</v>
      </c>
      <c r="C16" s="82" t="s">
        <v>45</v>
      </c>
      <c r="D16" s="87" t="s">
        <v>46</v>
      </c>
      <c r="E16" s="84" t="s">
        <v>47</v>
      </c>
      <c r="F16" s="85" t="s">
        <v>48</v>
      </c>
      <c r="G16" s="85" t="s">
        <v>49</v>
      </c>
      <c r="H16" s="86" t="s">
        <v>50</v>
      </c>
      <c r="I16" s="85" t="s">
        <v>51</v>
      </c>
      <c r="J16" s="83" t="s">
        <v>52</v>
      </c>
      <c r="K16" s="83" t="s">
        <v>53</v>
      </c>
      <c r="L16" s="83" t="s">
        <v>54</v>
      </c>
      <c r="M16" s="83" t="s">
        <v>53</v>
      </c>
      <c r="N16" s="83" t="s">
        <v>54</v>
      </c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" customHeight="1" x14ac:dyDescent="0.75">
      <c r="A17" s="37" t="s">
        <v>55</v>
      </c>
      <c r="B17" s="40" t="s">
        <v>87</v>
      </c>
      <c r="C17" s="38" t="s">
        <v>88</v>
      </c>
      <c r="D17" s="53">
        <v>3</v>
      </c>
      <c r="E17" s="41">
        <v>1</v>
      </c>
      <c r="F17" s="41" t="s">
        <v>58</v>
      </c>
      <c r="G17" s="41" t="s">
        <v>58</v>
      </c>
      <c r="H17" s="41" t="s">
        <v>59</v>
      </c>
      <c r="I17" s="41"/>
      <c r="J17" s="42">
        <v>2</v>
      </c>
      <c r="K17" s="37"/>
      <c r="L17" s="37"/>
      <c r="M17" s="37" t="s">
        <v>60</v>
      </c>
      <c r="N17" s="3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75">
      <c r="A18" s="37" t="s">
        <v>55</v>
      </c>
      <c r="B18" s="73" t="s">
        <v>89</v>
      </c>
      <c r="C18" s="43" t="s">
        <v>90</v>
      </c>
      <c r="D18" s="54">
        <v>2</v>
      </c>
      <c r="E18" s="41">
        <v>1</v>
      </c>
      <c r="F18" s="41" t="s">
        <v>58</v>
      </c>
      <c r="G18" s="41" t="s">
        <v>58</v>
      </c>
      <c r="H18" s="41" t="s">
        <v>59</v>
      </c>
      <c r="I18" s="41"/>
      <c r="J18" s="42">
        <v>2</v>
      </c>
      <c r="K18" s="37"/>
      <c r="L18" s="37"/>
      <c r="M18" s="37" t="s">
        <v>60</v>
      </c>
      <c r="N18" s="3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75">
      <c r="A19" s="37" t="s">
        <v>55</v>
      </c>
      <c r="B19" s="73" t="s">
        <v>91</v>
      </c>
      <c r="C19" s="43" t="s">
        <v>92</v>
      </c>
      <c r="D19" s="54">
        <v>1</v>
      </c>
      <c r="E19" s="41">
        <v>1</v>
      </c>
      <c r="F19" s="41" t="s">
        <v>58</v>
      </c>
      <c r="G19" s="41" t="s">
        <v>58</v>
      </c>
      <c r="H19" s="41" t="s">
        <v>59</v>
      </c>
      <c r="I19" s="41"/>
      <c r="J19" s="42">
        <v>2</v>
      </c>
      <c r="K19" s="37"/>
      <c r="L19" s="37"/>
      <c r="M19" s="37" t="s">
        <v>60</v>
      </c>
      <c r="N19" s="3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75">
      <c r="A20" s="37" t="s">
        <v>55</v>
      </c>
      <c r="B20" s="73" t="s">
        <v>93</v>
      </c>
      <c r="C20" s="43" t="s">
        <v>94</v>
      </c>
      <c r="D20" s="54">
        <v>2</v>
      </c>
      <c r="E20" s="41">
        <v>1</v>
      </c>
      <c r="F20" s="41" t="s">
        <v>58</v>
      </c>
      <c r="G20" s="41" t="s">
        <v>58</v>
      </c>
      <c r="H20" s="41" t="s">
        <v>59</v>
      </c>
      <c r="I20" s="41"/>
      <c r="J20" s="42">
        <v>2</v>
      </c>
      <c r="K20" s="37"/>
      <c r="L20" s="37"/>
      <c r="M20" s="37" t="s">
        <v>60</v>
      </c>
      <c r="N20" s="3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75">
      <c r="A21" s="37" t="s">
        <v>55</v>
      </c>
      <c r="B21" s="73" t="s">
        <v>95</v>
      </c>
      <c r="C21" s="43" t="s">
        <v>96</v>
      </c>
      <c r="D21" s="54">
        <v>10</v>
      </c>
      <c r="E21" s="68">
        <v>3</v>
      </c>
      <c r="F21" s="41" t="s">
        <v>58</v>
      </c>
      <c r="G21" s="41" t="s">
        <v>58</v>
      </c>
      <c r="H21" s="41" t="s">
        <v>59</v>
      </c>
      <c r="I21" s="41"/>
      <c r="J21" s="42">
        <v>2</v>
      </c>
      <c r="K21" s="37"/>
      <c r="L21" s="37"/>
      <c r="M21" s="37" t="s">
        <v>60</v>
      </c>
      <c r="N21" s="3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75">
      <c r="A22" s="37" t="s">
        <v>55</v>
      </c>
      <c r="B22" s="72" t="s">
        <v>97</v>
      </c>
      <c r="C22" s="43" t="s">
        <v>98</v>
      </c>
      <c r="D22" s="54">
        <v>3</v>
      </c>
      <c r="E22" s="41">
        <v>1</v>
      </c>
      <c r="F22" s="41" t="s">
        <v>58</v>
      </c>
      <c r="G22" s="41" t="s">
        <v>58</v>
      </c>
      <c r="H22" s="41" t="s">
        <v>59</v>
      </c>
      <c r="I22" s="41"/>
      <c r="J22" s="42">
        <v>2</v>
      </c>
      <c r="K22" s="37"/>
      <c r="L22" s="37"/>
      <c r="M22" s="37" t="s">
        <v>60</v>
      </c>
      <c r="N22" s="3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75">
      <c r="A23" s="37" t="s">
        <v>55</v>
      </c>
      <c r="B23" s="71" t="s">
        <v>99</v>
      </c>
      <c r="C23" s="43" t="s">
        <v>100</v>
      </c>
      <c r="D23" s="54">
        <v>2</v>
      </c>
      <c r="E23" s="41">
        <v>1</v>
      </c>
      <c r="F23" s="41" t="s">
        <v>58</v>
      </c>
      <c r="G23" s="41" t="s">
        <v>58</v>
      </c>
      <c r="H23" s="41" t="s">
        <v>59</v>
      </c>
      <c r="I23" s="41"/>
      <c r="J23" s="42">
        <v>2</v>
      </c>
      <c r="K23" s="37"/>
      <c r="L23" s="37"/>
      <c r="M23" s="37" t="s">
        <v>60</v>
      </c>
      <c r="N23" s="3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75">
      <c r="A24" s="37" t="s">
        <v>55</v>
      </c>
      <c r="B24" s="74" t="s">
        <v>101</v>
      </c>
      <c r="C24" s="43" t="s">
        <v>102</v>
      </c>
      <c r="D24" s="53">
        <v>2</v>
      </c>
      <c r="E24" s="41">
        <v>1</v>
      </c>
      <c r="F24" s="41" t="s">
        <v>58</v>
      </c>
      <c r="G24" s="41" t="s">
        <v>58</v>
      </c>
      <c r="H24" s="41" t="s">
        <v>59</v>
      </c>
      <c r="I24" s="41"/>
      <c r="J24" s="42">
        <v>2</v>
      </c>
      <c r="K24" s="37"/>
      <c r="L24" s="37"/>
      <c r="M24" s="37" t="s">
        <v>60</v>
      </c>
      <c r="N24" s="3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75">
      <c r="A25" s="37" t="s">
        <v>55</v>
      </c>
      <c r="B25" s="73" t="s">
        <v>103</v>
      </c>
      <c r="C25" s="43" t="s">
        <v>104</v>
      </c>
      <c r="D25" s="76">
        <v>2</v>
      </c>
      <c r="E25" s="41">
        <v>1</v>
      </c>
      <c r="F25" s="41" t="s">
        <v>58</v>
      </c>
      <c r="G25" s="41" t="s">
        <v>58</v>
      </c>
      <c r="H25" s="41" t="s">
        <v>59</v>
      </c>
      <c r="I25" s="41"/>
      <c r="J25" s="42">
        <v>2</v>
      </c>
      <c r="K25" s="37"/>
      <c r="L25" s="37"/>
      <c r="M25" s="37" t="s">
        <v>60</v>
      </c>
      <c r="N25" s="3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75">
      <c r="A26" s="37" t="s">
        <v>55</v>
      </c>
      <c r="B26" s="73" t="s">
        <v>105</v>
      </c>
      <c r="C26" s="45" t="s">
        <v>106</v>
      </c>
      <c r="D26" s="76">
        <v>25</v>
      </c>
      <c r="E26" s="68">
        <v>5</v>
      </c>
      <c r="F26" s="41" t="s">
        <v>58</v>
      </c>
      <c r="G26" s="41" t="s">
        <v>58</v>
      </c>
      <c r="H26" s="41" t="s">
        <v>59</v>
      </c>
      <c r="I26" s="41"/>
      <c r="J26" s="42">
        <v>2</v>
      </c>
      <c r="K26" s="37"/>
      <c r="L26" s="37"/>
      <c r="M26" s="37" t="s">
        <v>60</v>
      </c>
      <c r="N26" s="3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75">
      <c r="A27" s="37" t="s">
        <v>55</v>
      </c>
      <c r="B27" s="75" t="s">
        <v>107</v>
      </c>
      <c r="C27" s="45" t="s">
        <v>108</v>
      </c>
      <c r="D27" s="62">
        <v>2</v>
      </c>
      <c r="E27" s="41">
        <v>1</v>
      </c>
      <c r="F27" s="41" t="s">
        <v>58</v>
      </c>
      <c r="G27" s="41" t="s">
        <v>58</v>
      </c>
      <c r="H27" s="41" t="s">
        <v>59</v>
      </c>
      <c r="I27" s="41"/>
      <c r="J27" s="42">
        <v>2</v>
      </c>
      <c r="K27" s="37"/>
      <c r="L27" s="37"/>
      <c r="M27" s="37" t="s">
        <v>60</v>
      </c>
      <c r="N27" s="37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75">
      <c r="A28" s="42" t="s">
        <v>55</v>
      </c>
      <c r="B28" s="129" t="s">
        <v>244</v>
      </c>
      <c r="C28" s="45" t="s">
        <v>108</v>
      </c>
      <c r="D28" s="77">
        <v>2</v>
      </c>
      <c r="E28" s="46">
        <v>1</v>
      </c>
      <c r="F28" s="46" t="s">
        <v>58</v>
      </c>
      <c r="G28" s="46" t="s">
        <v>58</v>
      </c>
      <c r="H28" s="46" t="s">
        <v>59</v>
      </c>
      <c r="I28" s="41"/>
      <c r="J28" s="42">
        <v>2</v>
      </c>
      <c r="K28" s="37"/>
      <c r="L28" s="37"/>
      <c r="M28" s="42" t="s">
        <v>60</v>
      </c>
      <c r="N28" s="37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75">
      <c r="A29" s="42" t="s">
        <v>80</v>
      </c>
      <c r="B29" s="129" t="s">
        <v>245</v>
      </c>
      <c r="C29" s="45" t="s">
        <v>109</v>
      </c>
      <c r="D29" s="53"/>
      <c r="E29" s="46">
        <v>1</v>
      </c>
      <c r="F29" s="46" t="s">
        <v>58</v>
      </c>
      <c r="G29" s="46" t="s">
        <v>58</v>
      </c>
      <c r="H29" s="46" t="s">
        <v>59</v>
      </c>
      <c r="I29" s="41"/>
      <c r="J29" s="42">
        <v>2</v>
      </c>
      <c r="K29" s="37"/>
      <c r="L29" s="37"/>
      <c r="M29" s="42" t="s">
        <v>60</v>
      </c>
      <c r="N29" s="37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75">
      <c r="A30" s="42" t="s">
        <v>80</v>
      </c>
      <c r="B30" s="128" t="s">
        <v>246</v>
      </c>
      <c r="C30" s="45" t="s">
        <v>110</v>
      </c>
      <c r="D30" s="53"/>
      <c r="E30" s="42">
        <v>1</v>
      </c>
      <c r="F30" s="42" t="s">
        <v>58</v>
      </c>
      <c r="G30" s="42" t="s">
        <v>58</v>
      </c>
      <c r="H30" s="42" t="s">
        <v>59</v>
      </c>
      <c r="I30" s="37"/>
      <c r="J30" s="42">
        <v>2</v>
      </c>
      <c r="K30" s="37"/>
      <c r="L30" s="37"/>
      <c r="M30" s="42" t="s">
        <v>60</v>
      </c>
      <c r="N30" s="37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75">
      <c r="A31" s="68" t="s">
        <v>55</v>
      </c>
      <c r="B31" s="68" t="s">
        <v>111</v>
      </c>
      <c r="C31" s="68"/>
      <c r="D31" s="77">
        <v>2</v>
      </c>
      <c r="E31" s="67">
        <v>1</v>
      </c>
      <c r="F31" s="67" t="s">
        <v>58</v>
      </c>
      <c r="G31" s="67" t="s">
        <v>58</v>
      </c>
      <c r="H31" s="67" t="s">
        <v>59</v>
      </c>
      <c r="I31" s="56"/>
      <c r="J31" s="67">
        <v>2</v>
      </c>
      <c r="K31" s="56"/>
      <c r="L31" s="56"/>
      <c r="M31" s="67" t="s">
        <v>60</v>
      </c>
      <c r="N31" s="6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75">
      <c r="A32" s="68" t="s">
        <v>55</v>
      </c>
      <c r="B32" s="70" t="s">
        <v>112</v>
      </c>
      <c r="C32" s="70"/>
      <c r="D32" s="77">
        <v>2</v>
      </c>
      <c r="E32" s="67">
        <v>1</v>
      </c>
      <c r="F32" s="67" t="s">
        <v>58</v>
      </c>
      <c r="G32" s="67" t="s">
        <v>58</v>
      </c>
      <c r="H32" s="67" t="s">
        <v>59</v>
      </c>
      <c r="I32" s="56"/>
      <c r="J32" s="67">
        <v>2</v>
      </c>
      <c r="K32" s="56"/>
      <c r="L32" s="56"/>
      <c r="M32" s="67" t="s">
        <v>60</v>
      </c>
      <c r="N32" s="6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75">
      <c r="A33" s="37"/>
      <c r="B33" s="45"/>
      <c r="C33" s="45"/>
      <c r="D33" s="53"/>
      <c r="E33" s="37"/>
      <c r="F33" s="37"/>
      <c r="G33" s="37"/>
      <c r="H33" s="37"/>
      <c r="I33" s="37"/>
      <c r="J33" s="45"/>
      <c r="K33" s="37"/>
      <c r="L33" s="37"/>
      <c r="M33" s="37"/>
      <c r="N33" s="3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75">
      <c r="A34" s="37"/>
      <c r="B34" s="45"/>
      <c r="C34" s="45"/>
      <c r="D34" s="53">
        <f>SUM(D17:D33)</f>
        <v>60</v>
      </c>
      <c r="E34" s="37"/>
      <c r="F34" s="37"/>
      <c r="G34" s="37"/>
      <c r="H34" s="37"/>
      <c r="I34" s="37"/>
      <c r="J34" s="45"/>
      <c r="K34" s="37"/>
      <c r="L34" s="37"/>
      <c r="M34" s="37"/>
      <c r="N34" s="3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75">
      <c r="A35" s="37"/>
      <c r="B35" s="45"/>
      <c r="C35" s="45"/>
      <c r="D35" s="53"/>
      <c r="E35" s="37"/>
      <c r="F35" s="37"/>
      <c r="G35" s="37"/>
      <c r="H35" s="37"/>
      <c r="I35" s="37"/>
      <c r="J35" s="45"/>
      <c r="K35" s="37"/>
      <c r="L35" s="37"/>
      <c r="M35" s="37"/>
      <c r="N35" s="3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75">
      <c r="A36" s="37"/>
      <c r="B36" s="45"/>
      <c r="C36" s="45"/>
      <c r="D36" s="53"/>
      <c r="E36" s="37"/>
      <c r="F36" s="37"/>
      <c r="G36" s="37"/>
      <c r="H36" s="37"/>
      <c r="I36" s="37"/>
      <c r="J36" s="45"/>
      <c r="K36" s="37"/>
      <c r="L36" s="37"/>
      <c r="M36" s="37"/>
      <c r="N36" s="3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75">
      <c r="A37" s="37"/>
      <c r="B37" s="45"/>
      <c r="C37" s="45"/>
      <c r="D37" s="53"/>
      <c r="E37" s="37"/>
      <c r="F37" s="37"/>
      <c r="G37" s="37"/>
      <c r="H37" s="37"/>
      <c r="I37" s="37"/>
      <c r="J37" s="45"/>
      <c r="K37" s="37"/>
      <c r="L37" s="37"/>
      <c r="M37" s="37"/>
      <c r="N37" s="3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75">
      <c r="A38" s="37"/>
      <c r="B38" s="45"/>
      <c r="C38" s="45"/>
      <c r="D38" s="53"/>
      <c r="E38" s="37"/>
      <c r="F38" s="37"/>
      <c r="G38" s="37"/>
      <c r="H38" s="37"/>
      <c r="I38" s="37"/>
      <c r="J38" s="45"/>
      <c r="K38" s="37"/>
      <c r="L38" s="37"/>
      <c r="M38" s="37"/>
      <c r="N38" s="37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75">
      <c r="A39" s="37"/>
      <c r="B39" s="45"/>
      <c r="C39" s="45"/>
      <c r="D39" s="53"/>
      <c r="E39" s="37"/>
      <c r="F39" s="37"/>
      <c r="G39" s="37"/>
      <c r="H39" s="37"/>
      <c r="I39" s="37"/>
      <c r="J39" s="45"/>
      <c r="K39" s="37"/>
      <c r="L39" s="37"/>
      <c r="M39" s="37"/>
      <c r="N39" s="3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75">
      <c r="A40" s="37"/>
      <c r="B40" s="3"/>
      <c r="C40" s="47"/>
      <c r="D40" s="53"/>
      <c r="E40" s="48"/>
      <c r="F40" s="48"/>
      <c r="G40" s="48"/>
      <c r="H40" s="48"/>
      <c r="I40" s="48"/>
      <c r="J40" s="47"/>
      <c r="K40" s="37"/>
      <c r="L40" s="37"/>
      <c r="M40" s="37"/>
      <c r="N40" s="37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75">
      <c r="A41" s="37"/>
      <c r="B41" s="49"/>
      <c r="C41" s="50"/>
      <c r="D41" s="53"/>
      <c r="E41" s="37"/>
      <c r="F41" s="37"/>
      <c r="G41" s="37"/>
      <c r="H41" s="37"/>
      <c r="I41" s="37"/>
      <c r="J41" s="50"/>
      <c r="K41" s="37"/>
      <c r="L41" s="37"/>
      <c r="M41" s="37"/>
      <c r="N41" s="3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75">
      <c r="A42" s="37"/>
      <c r="B42" s="45"/>
      <c r="C42" s="45"/>
      <c r="D42" s="53"/>
      <c r="E42" s="37"/>
      <c r="F42" s="37"/>
      <c r="G42" s="37"/>
      <c r="H42" s="37"/>
      <c r="I42" s="37"/>
      <c r="J42" s="45"/>
      <c r="K42" s="37"/>
      <c r="L42" s="37"/>
      <c r="M42" s="37"/>
      <c r="N42" s="3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75">
      <c r="A43" s="37"/>
      <c r="B43" s="45"/>
      <c r="C43" s="45"/>
      <c r="D43" s="53"/>
      <c r="E43" s="37"/>
      <c r="F43" s="37"/>
      <c r="G43" s="37"/>
      <c r="H43" s="37"/>
      <c r="I43" s="37"/>
      <c r="J43" s="45"/>
      <c r="K43" s="37"/>
      <c r="L43" s="37"/>
      <c r="M43" s="37"/>
      <c r="N43" s="3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75">
      <c r="A44" s="37"/>
      <c r="B44" s="45"/>
      <c r="C44" s="45"/>
      <c r="D44" s="53"/>
      <c r="E44" s="37"/>
      <c r="F44" s="37"/>
      <c r="G44" s="37"/>
      <c r="H44" s="37"/>
      <c r="I44" s="37"/>
      <c r="J44" s="45"/>
      <c r="K44" s="37"/>
      <c r="L44" s="37"/>
      <c r="M44" s="37"/>
      <c r="N44" s="37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75">
      <c r="A45" s="37"/>
      <c r="B45" s="45"/>
      <c r="C45" s="45"/>
      <c r="D45" s="53"/>
      <c r="E45" s="37"/>
      <c r="F45" s="37"/>
      <c r="G45" s="37"/>
      <c r="H45" s="37"/>
      <c r="I45" s="37"/>
      <c r="J45" s="45"/>
      <c r="K45" s="37"/>
      <c r="L45" s="37"/>
      <c r="M45" s="37"/>
      <c r="N45" s="3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75">
      <c r="A46" s="37"/>
      <c r="B46" s="45"/>
      <c r="C46" s="45"/>
      <c r="D46" s="53"/>
      <c r="E46" s="37"/>
      <c r="F46" s="37"/>
      <c r="G46" s="37"/>
      <c r="H46" s="37"/>
      <c r="I46" s="37"/>
      <c r="J46" s="45"/>
      <c r="K46" s="37"/>
      <c r="L46" s="37"/>
      <c r="M46" s="37"/>
      <c r="N46" s="3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75">
      <c r="A47" s="37"/>
      <c r="B47" s="45"/>
      <c r="C47" s="45"/>
      <c r="D47" s="53"/>
      <c r="E47" s="37"/>
      <c r="F47" s="37"/>
      <c r="G47" s="37"/>
      <c r="H47" s="37"/>
      <c r="I47" s="37"/>
      <c r="J47" s="45"/>
      <c r="K47" s="37"/>
      <c r="L47" s="37"/>
      <c r="M47" s="37"/>
      <c r="N47" s="3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75">
      <c r="A48" s="37"/>
      <c r="B48" s="45"/>
      <c r="C48" s="45"/>
      <c r="D48" s="53"/>
      <c r="E48" s="37"/>
      <c r="F48" s="37"/>
      <c r="G48" s="37"/>
      <c r="H48" s="37"/>
      <c r="I48" s="37"/>
      <c r="J48" s="45"/>
      <c r="K48" s="37"/>
      <c r="L48" s="37"/>
      <c r="M48" s="37"/>
      <c r="N48" s="3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75">
      <c r="A49" s="37"/>
      <c r="B49" s="45"/>
      <c r="C49" s="45"/>
      <c r="D49" s="53"/>
      <c r="E49" s="37"/>
      <c r="F49" s="37"/>
      <c r="G49" s="37"/>
      <c r="H49" s="37"/>
      <c r="I49" s="37"/>
      <c r="J49" s="45"/>
      <c r="K49" s="37"/>
      <c r="L49" s="37"/>
      <c r="M49" s="37"/>
      <c r="N49" s="3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75">
      <c r="A50" s="37"/>
      <c r="B50" s="45"/>
      <c r="C50" s="45"/>
      <c r="D50" s="53"/>
      <c r="E50" s="37"/>
      <c r="F50" s="37"/>
      <c r="G50" s="37"/>
      <c r="H50" s="37"/>
      <c r="I50" s="37"/>
      <c r="J50" s="45"/>
      <c r="K50" s="37"/>
      <c r="L50" s="37"/>
      <c r="M50" s="37"/>
      <c r="N50" s="3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75">
      <c r="A51" s="37"/>
      <c r="B51" s="45"/>
      <c r="C51" s="45"/>
      <c r="D51" s="53"/>
      <c r="E51" s="37"/>
      <c r="F51" s="37"/>
      <c r="G51" s="37"/>
      <c r="H51" s="37"/>
      <c r="I51" s="37"/>
      <c r="J51" s="45"/>
      <c r="K51" s="37"/>
      <c r="L51" s="37"/>
      <c r="M51" s="37"/>
      <c r="N51" s="3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75">
      <c r="A52" s="1"/>
      <c r="B52" s="23"/>
      <c r="C52" s="23"/>
      <c r="E52" s="23"/>
      <c r="F52" s="23"/>
      <c r="G52" s="23"/>
      <c r="H52" s="23"/>
      <c r="I52" s="23"/>
      <c r="J52" s="23"/>
      <c r="K52" s="2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75">
      <c r="A53" s="1"/>
      <c r="B53" s="23"/>
      <c r="C53" s="23"/>
      <c r="E53" s="23"/>
      <c r="F53" s="23"/>
      <c r="G53" s="23"/>
      <c r="H53" s="23"/>
      <c r="I53" s="23"/>
      <c r="J53" s="23"/>
      <c r="K53" s="2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75">
      <c r="A54" s="1"/>
      <c r="B54" s="23"/>
      <c r="C54" s="23"/>
      <c r="E54" s="23"/>
      <c r="F54" s="23"/>
      <c r="G54" s="23"/>
      <c r="H54" s="23"/>
      <c r="I54" s="23"/>
      <c r="J54" s="23"/>
      <c r="K54" s="2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75">
      <c r="A55" s="1"/>
      <c r="B55" s="23"/>
      <c r="C55" s="23"/>
      <c r="E55" s="23"/>
      <c r="F55" s="23"/>
      <c r="G55" s="23"/>
      <c r="H55" s="23"/>
      <c r="I55" s="23"/>
      <c r="J55" s="23"/>
      <c r="K55" s="2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75">
      <c r="A56" s="1"/>
      <c r="B56" s="23"/>
      <c r="C56" s="23"/>
      <c r="E56" s="23"/>
      <c r="F56" s="23"/>
      <c r="G56" s="23"/>
      <c r="H56" s="23"/>
      <c r="I56" s="23"/>
      <c r="J56" s="23"/>
      <c r="K56" s="2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75">
      <c r="A57" s="1"/>
      <c r="B57" s="23"/>
      <c r="C57" s="23"/>
      <c r="E57" s="23"/>
      <c r="F57" s="23"/>
      <c r="G57" s="23"/>
      <c r="H57" s="23"/>
      <c r="I57" s="23"/>
      <c r="J57" s="23"/>
      <c r="K57" s="2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75">
      <c r="A58" s="1"/>
      <c r="B58" s="23"/>
      <c r="C58" s="23"/>
      <c r="E58" s="23"/>
      <c r="F58" s="23"/>
      <c r="G58" s="23"/>
      <c r="H58" s="23"/>
      <c r="I58" s="23"/>
      <c r="J58" s="23"/>
      <c r="K58" s="2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75">
      <c r="A59" s="1"/>
      <c r="B59" s="23"/>
      <c r="C59" s="23"/>
      <c r="E59" s="23"/>
      <c r="F59" s="23"/>
      <c r="G59" s="23"/>
      <c r="H59" s="23"/>
      <c r="I59" s="23"/>
      <c r="J59" s="23"/>
      <c r="K59" s="2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75">
      <c r="A60" s="1"/>
      <c r="B60" s="23"/>
      <c r="C60" s="23"/>
      <c r="E60" s="23"/>
      <c r="F60" s="23"/>
      <c r="G60" s="23"/>
      <c r="H60" s="23"/>
      <c r="I60" s="23"/>
      <c r="J60" s="23"/>
      <c r="K60" s="2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75">
      <c r="A61" s="1"/>
      <c r="B61" s="23"/>
      <c r="C61" s="23"/>
      <c r="E61" s="23"/>
      <c r="F61" s="23"/>
      <c r="G61" s="23"/>
      <c r="H61" s="23"/>
      <c r="I61" s="23"/>
      <c r="J61" s="23"/>
      <c r="K61" s="2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75">
      <c r="A62" s="1"/>
      <c r="B62" s="23"/>
      <c r="C62" s="23"/>
      <c r="E62" s="23"/>
      <c r="F62" s="23"/>
      <c r="G62" s="23"/>
      <c r="H62" s="23"/>
      <c r="I62" s="23"/>
      <c r="J62" s="23"/>
      <c r="K62" s="2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75">
      <c r="A63" s="1"/>
      <c r="B63" s="23"/>
      <c r="C63" s="23"/>
      <c r="E63" s="23"/>
      <c r="F63" s="23"/>
      <c r="G63" s="23"/>
      <c r="H63" s="23"/>
      <c r="I63" s="23"/>
      <c r="J63" s="23"/>
      <c r="K63" s="2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75">
      <c r="A64" s="1"/>
      <c r="B64" s="23"/>
      <c r="C64" s="23"/>
      <c r="E64" s="23"/>
      <c r="F64" s="23"/>
      <c r="G64" s="23"/>
      <c r="H64" s="23"/>
      <c r="I64" s="23"/>
      <c r="J64" s="23"/>
      <c r="K64" s="2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75">
      <c r="A65" s="1"/>
      <c r="B65" s="23"/>
      <c r="C65" s="23"/>
      <c r="E65" s="23"/>
      <c r="F65" s="23"/>
      <c r="G65" s="23"/>
      <c r="H65" s="23"/>
      <c r="I65" s="23"/>
      <c r="J65" s="23"/>
      <c r="K65" s="2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75">
      <c r="A66" s="1"/>
      <c r="B66" s="23"/>
      <c r="C66" s="23"/>
      <c r="E66" s="23"/>
      <c r="F66" s="23"/>
      <c r="G66" s="23"/>
      <c r="H66" s="23"/>
      <c r="I66" s="23"/>
      <c r="J66" s="23"/>
      <c r="K66" s="2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75">
      <c r="A67" s="1"/>
      <c r="B67" s="23"/>
      <c r="C67" s="23"/>
      <c r="E67" s="23"/>
      <c r="F67" s="23"/>
      <c r="G67" s="23"/>
      <c r="H67" s="23"/>
      <c r="I67" s="23"/>
      <c r="J67" s="23"/>
      <c r="K67" s="2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75">
      <c r="A68" s="1"/>
      <c r="B68" s="23"/>
      <c r="C68" s="23"/>
      <c r="E68" s="23"/>
      <c r="F68" s="23"/>
      <c r="G68" s="23"/>
      <c r="H68" s="23"/>
      <c r="I68" s="23"/>
      <c r="J68" s="23"/>
      <c r="K68" s="2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75">
      <c r="A69" s="1"/>
      <c r="B69" s="23"/>
      <c r="C69" s="23"/>
      <c r="E69" s="23"/>
      <c r="F69" s="23"/>
      <c r="G69" s="23"/>
      <c r="H69" s="23"/>
      <c r="I69" s="23"/>
      <c r="J69" s="23"/>
      <c r="K69" s="2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75">
      <c r="A70" s="1"/>
      <c r="B70" s="23"/>
      <c r="C70" s="23"/>
      <c r="E70" s="23"/>
      <c r="F70" s="23"/>
      <c r="G70" s="23"/>
      <c r="H70" s="23"/>
      <c r="I70" s="23"/>
      <c r="J70" s="23"/>
      <c r="K70" s="2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75">
      <c r="A71" s="1"/>
      <c r="B71" s="23"/>
      <c r="C71" s="23"/>
      <c r="E71" s="23"/>
      <c r="F71" s="23"/>
      <c r="G71" s="23"/>
      <c r="H71" s="23"/>
      <c r="I71" s="23"/>
      <c r="J71" s="23"/>
      <c r="K71" s="2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75">
      <c r="A72" s="1"/>
      <c r="B72" s="23"/>
      <c r="C72" s="23"/>
      <c r="E72" s="23"/>
      <c r="F72" s="23"/>
      <c r="G72" s="23"/>
      <c r="H72" s="23"/>
      <c r="I72" s="23"/>
      <c r="J72" s="23"/>
      <c r="K72" s="2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75">
      <c r="A73" s="1"/>
      <c r="B73" s="23"/>
      <c r="C73" s="23"/>
      <c r="E73" s="23"/>
      <c r="F73" s="23"/>
      <c r="G73" s="23"/>
      <c r="H73" s="23"/>
      <c r="I73" s="23"/>
      <c r="J73" s="23"/>
      <c r="K73" s="2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75">
      <c r="A74" s="1"/>
      <c r="B74" s="23"/>
      <c r="C74" s="23"/>
      <c r="E74" s="23"/>
      <c r="F74" s="23"/>
      <c r="G74" s="23"/>
      <c r="H74" s="23"/>
      <c r="I74" s="23"/>
      <c r="J74" s="23"/>
      <c r="K74" s="2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75">
      <c r="A75" s="1"/>
      <c r="B75" s="23"/>
      <c r="C75" s="23"/>
      <c r="E75" s="23"/>
      <c r="F75" s="23"/>
      <c r="G75" s="23"/>
      <c r="H75" s="23"/>
      <c r="I75" s="23"/>
      <c r="J75" s="23"/>
      <c r="K75" s="2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75">
      <c r="A76" s="1"/>
      <c r="B76" s="23"/>
      <c r="C76" s="23"/>
      <c r="E76" s="23"/>
      <c r="F76" s="23"/>
      <c r="G76" s="23"/>
      <c r="H76" s="23"/>
      <c r="I76" s="23"/>
      <c r="J76" s="23"/>
      <c r="K76" s="2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75">
      <c r="A77" s="1"/>
      <c r="B77" s="23"/>
      <c r="C77" s="23"/>
      <c r="E77" s="23"/>
      <c r="F77" s="23"/>
      <c r="G77" s="23"/>
      <c r="H77" s="23"/>
      <c r="I77" s="23"/>
      <c r="J77" s="23"/>
      <c r="K77" s="2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75">
      <c r="A78" s="1"/>
      <c r="B78" s="23"/>
      <c r="C78" s="23"/>
      <c r="E78" s="23"/>
      <c r="F78" s="23"/>
      <c r="G78" s="23"/>
      <c r="H78" s="23"/>
      <c r="I78" s="23"/>
      <c r="J78" s="23"/>
      <c r="K78" s="2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75">
      <c r="A79" s="1"/>
      <c r="B79" s="23"/>
      <c r="C79" s="23"/>
      <c r="E79" s="23"/>
      <c r="F79" s="23"/>
      <c r="G79" s="23"/>
      <c r="H79" s="23"/>
      <c r="I79" s="23"/>
      <c r="J79" s="23"/>
      <c r="K79" s="2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75">
      <c r="A80" s="1"/>
      <c r="B80" s="23"/>
      <c r="C80" s="23"/>
      <c r="E80" s="23"/>
      <c r="F80" s="23"/>
      <c r="G80" s="23"/>
      <c r="H80" s="23"/>
      <c r="I80" s="23"/>
      <c r="J80" s="23"/>
      <c r="K80" s="2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75">
      <c r="A81" s="1"/>
      <c r="B81" s="23"/>
      <c r="C81" s="23"/>
      <c r="E81" s="23"/>
      <c r="F81" s="23"/>
      <c r="G81" s="23"/>
      <c r="H81" s="23"/>
      <c r="I81" s="23"/>
      <c r="J81" s="23"/>
      <c r="K81" s="2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75">
      <c r="A82" s="1"/>
      <c r="B82" s="23"/>
      <c r="C82" s="23"/>
      <c r="E82" s="23"/>
      <c r="F82" s="23"/>
      <c r="G82" s="23"/>
      <c r="H82" s="23"/>
      <c r="I82" s="23"/>
      <c r="J82" s="23"/>
      <c r="K82" s="2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75">
      <c r="A83" s="1"/>
      <c r="B83" s="23"/>
      <c r="C83" s="23"/>
      <c r="E83" s="23"/>
      <c r="F83" s="23"/>
      <c r="G83" s="23"/>
      <c r="H83" s="23"/>
      <c r="I83" s="23"/>
      <c r="J83" s="23"/>
      <c r="K83" s="2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75">
      <c r="A84" s="1"/>
      <c r="B84" s="23"/>
      <c r="C84" s="23"/>
      <c r="E84" s="23"/>
      <c r="F84" s="23"/>
      <c r="G84" s="23"/>
      <c r="H84" s="23"/>
      <c r="I84" s="23"/>
      <c r="J84" s="23"/>
      <c r="K84" s="2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75">
      <c r="A85" s="1"/>
      <c r="B85" s="23"/>
      <c r="C85" s="23"/>
      <c r="E85" s="23"/>
      <c r="F85" s="23"/>
      <c r="G85" s="23"/>
      <c r="H85" s="23"/>
      <c r="I85" s="23"/>
      <c r="J85" s="23"/>
      <c r="K85" s="2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75">
      <c r="A86" s="1"/>
      <c r="B86" s="23"/>
      <c r="C86" s="23"/>
      <c r="E86" s="23"/>
      <c r="F86" s="23"/>
      <c r="G86" s="23"/>
      <c r="H86" s="23"/>
      <c r="I86" s="23"/>
      <c r="J86" s="23"/>
      <c r="K86" s="2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75">
      <c r="A87" s="1"/>
      <c r="B87" s="23"/>
      <c r="C87" s="23"/>
      <c r="E87" s="23"/>
      <c r="F87" s="23"/>
      <c r="G87" s="23"/>
      <c r="H87" s="23"/>
      <c r="I87" s="23"/>
      <c r="J87" s="23"/>
      <c r="K87" s="2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75">
      <c r="A88" s="1"/>
      <c r="B88" s="23"/>
      <c r="C88" s="23"/>
      <c r="E88" s="23"/>
      <c r="F88" s="23"/>
      <c r="G88" s="23"/>
      <c r="H88" s="23"/>
      <c r="I88" s="23"/>
      <c r="J88" s="23"/>
      <c r="K88" s="2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75">
      <c r="A89" s="1"/>
      <c r="B89" s="23"/>
      <c r="C89" s="23"/>
      <c r="E89" s="23"/>
      <c r="F89" s="23"/>
      <c r="G89" s="23"/>
      <c r="H89" s="23"/>
      <c r="I89" s="23"/>
      <c r="J89" s="23"/>
      <c r="K89" s="2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75">
      <c r="A90" s="1"/>
      <c r="B90" s="23"/>
      <c r="C90" s="23"/>
      <c r="E90" s="23"/>
      <c r="F90" s="23"/>
      <c r="G90" s="23"/>
      <c r="H90" s="23"/>
      <c r="I90" s="23"/>
      <c r="J90" s="23"/>
      <c r="K90" s="2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75">
      <c r="A91" s="1"/>
      <c r="B91" s="23"/>
      <c r="C91" s="23"/>
      <c r="E91" s="23"/>
      <c r="F91" s="23"/>
      <c r="G91" s="23"/>
      <c r="H91" s="23"/>
      <c r="I91" s="23"/>
      <c r="J91" s="23"/>
      <c r="K91" s="2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75">
      <c r="A92" s="1"/>
      <c r="B92" s="23"/>
      <c r="C92" s="23"/>
      <c r="E92" s="23"/>
      <c r="F92" s="23"/>
      <c r="G92" s="23"/>
      <c r="H92" s="23"/>
      <c r="I92" s="23"/>
      <c r="J92" s="23"/>
      <c r="K92" s="2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75">
      <c r="A93" s="1"/>
      <c r="B93" s="23"/>
      <c r="C93" s="23"/>
      <c r="E93" s="23"/>
      <c r="F93" s="23"/>
      <c r="G93" s="23"/>
      <c r="H93" s="23"/>
      <c r="I93" s="23"/>
      <c r="J93" s="23"/>
      <c r="K93" s="2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75">
      <c r="A94" s="1"/>
      <c r="B94" s="23"/>
      <c r="C94" s="23"/>
      <c r="E94" s="23"/>
      <c r="F94" s="23"/>
      <c r="G94" s="23"/>
      <c r="H94" s="23"/>
      <c r="I94" s="23"/>
      <c r="J94" s="23"/>
      <c r="K94" s="2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75">
      <c r="A95" s="1"/>
      <c r="B95" s="23"/>
      <c r="C95" s="23"/>
      <c r="E95" s="23"/>
      <c r="F95" s="23"/>
      <c r="G95" s="23"/>
      <c r="H95" s="23"/>
      <c r="I95" s="23"/>
      <c r="J95" s="23"/>
      <c r="K95" s="2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75">
      <c r="A96" s="1"/>
      <c r="B96" s="23"/>
      <c r="C96" s="23"/>
      <c r="E96" s="23"/>
      <c r="F96" s="23"/>
      <c r="G96" s="23"/>
      <c r="H96" s="23"/>
      <c r="I96" s="23"/>
      <c r="J96" s="23"/>
      <c r="K96" s="2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75">
      <c r="A97" s="1"/>
      <c r="B97" s="23"/>
      <c r="C97" s="23"/>
      <c r="E97" s="23"/>
      <c r="F97" s="23"/>
      <c r="G97" s="23"/>
      <c r="H97" s="23"/>
      <c r="I97" s="23"/>
      <c r="J97" s="23"/>
      <c r="K97" s="2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75">
      <c r="A98" s="1"/>
      <c r="B98" s="23"/>
      <c r="C98" s="23"/>
      <c r="E98" s="23"/>
      <c r="F98" s="23"/>
      <c r="G98" s="23"/>
      <c r="H98" s="23"/>
      <c r="I98" s="23"/>
      <c r="J98" s="23"/>
      <c r="K98" s="2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75">
      <c r="A99" s="1"/>
      <c r="B99" s="23"/>
      <c r="C99" s="23"/>
      <c r="E99" s="23"/>
      <c r="F99" s="23"/>
      <c r="G99" s="23"/>
      <c r="H99" s="23"/>
      <c r="I99" s="23"/>
      <c r="J99" s="23"/>
      <c r="K99" s="2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75">
      <c r="A100" s="1"/>
      <c r="B100" s="23"/>
      <c r="C100" s="23"/>
      <c r="E100" s="23"/>
      <c r="F100" s="23"/>
      <c r="G100" s="23"/>
      <c r="H100" s="23"/>
      <c r="I100" s="23"/>
      <c r="J100" s="23"/>
      <c r="K100" s="2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75">
      <c r="A101" s="1"/>
      <c r="B101" s="23"/>
      <c r="C101" s="23"/>
      <c r="E101" s="23"/>
      <c r="F101" s="23"/>
      <c r="G101" s="23"/>
      <c r="H101" s="23"/>
      <c r="I101" s="23"/>
      <c r="J101" s="23"/>
      <c r="K101" s="2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75">
      <c r="A102" s="1"/>
      <c r="B102" s="23"/>
      <c r="C102" s="23"/>
      <c r="E102" s="23"/>
      <c r="F102" s="23"/>
      <c r="G102" s="23"/>
      <c r="H102" s="23"/>
      <c r="I102" s="23"/>
      <c r="J102" s="23"/>
      <c r="K102" s="2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75">
      <c r="A103" s="1"/>
      <c r="B103" s="23"/>
      <c r="C103" s="23"/>
      <c r="E103" s="23"/>
      <c r="F103" s="23"/>
      <c r="G103" s="23"/>
      <c r="H103" s="23"/>
      <c r="I103" s="23"/>
      <c r="J103" s="23"/>
      <c r="K103" s="2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75">
      <c r="A104" s="1"/>
      <c r="B104" s="23"/>
      <c r="C104" s="23"/>
      <c r="E104" s="23"/>
      <c r="F104" s="23"/>
      <c r="G104" s="23"/>
      <c r="H104" s="23"/>
      <c r="I104" s="23"/>
      <c r="J104" s="23"/>
      <c r="K104" s="2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75">
      <c r="A105" s="1"/>
      <c r="B105" s="23"/>
      <c r="C105" s="23"/>
      <c r="E105" s="23"/>
      <c r="F105" s="23"/>
      <c r="G105" s="23"/>
      <c r="H105" s="23"/>
      <c r="I105" s="23"/>
      <c r="J105" s="23"/>
      <c r="K105" s="2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75">
      <c r="A106" s="1"/>
      <c r="B106" s="23"/>
      <c r="C106" s="23"/>
      <c r="E106" s="23"/>
      <c r="F106" s="23"/>
      <c r="G106" s="23"/>
      <c r="H106" s="23"/>
      <c r="I106" s="23"/>
      <c r="J106" s="23"/>
      <c r="K106" s="2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75">
      <c r="A107" s="1"/>
      <c r="B107" s="23"/>
      <c r="C107" s="23"/>
      <c r="E107" s="23"/>
      <c r="F107" s="23"/>
      <c r="G107" s="23"/>
      <c r="H107" s="23"/>
      <c r="I107" s="23"/>
      <c r="J107" s="23"/>
      <c r="K107" s="2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75">
      <c r="A108" s="1"/>
      <c r="B108" s="23"/>
      <c r="C108" s="23"/>
      <c r="E108" s="23"/>
      <c r="F108" s="23"/>
      <c r="G108" s="23"/>
      <c r="H108" s="23"/>
      <c r="I108" s="23"/>
      <c r="J108" s="23"/>
      <c r="K108" s="2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75">
      <c r="A109" s="1"/>
      <c r="B109" s="23"/>
      <c r="C109" s="23"/>
      <c r="E109" s="23"/>
      <c r="F109" s="23"/>
      <c r="G109" s="23"/>
      <c r="H109" s="23"/>
      <c r="I109" s="23"/>
      <c r="J109" s="23"/>
      <c r="K109" s="2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75">
      <c r="A110" s="1"/>
      <c r="B110" s="23"/>
      <c r="C110" s="23"/>
      <c r="E110" s="23"/>
      <c r="F110" s="23"/>
      <c r="G110" s="23"/>
      <c r="H110" s="23"/>
      <c r="I110" s="23"/>
      <c r="J110" s="23"/>
      <c r="K110" s="2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75">
      <c r="A111" s="1"/>
      <c r="B111" s="23"/>
      <c r="C111" s="23"/>
      <c r="E111" s="23"/>
      <c r="F111" s="23"/>
      <c r="G111" s="23"/>
      <c r="H111" s="23"/>
      <c r="I111" s="23"/>
      <c r="J111" s="23"/>
      <c r="K111" s="2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75">
      <c r="A112" s="1"/>
      <c r="B112" s="23"/>
      <c r="C112" s="23"/>
      <c r="E112" s="23"/>
      <c r="F112" s="23"/>
      <c r="G112" s="23"/>
      <c r="H112" s="23"/>
      <c r="I112" s="23"/>
      <c r="J112" s="23"/>
      <c r="K112" s="2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75">
      <c r="A113" s="1"/>
      <c r="B113" s="23"/>
      <c r="C113" s="23"/>
      <c r="E113" s="23"/>
      <c r="F113" s="23"/>
      <c r="G113" s="23"/>
      <c r="H113" s="23"/>
      <c r="I113" s="23"/>
      <c r="J113" s="23"/>
      <c r="K113" s="2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75">
      <c r="A114" s="1"/>
      <c r="B114" s="23"/>
      <c r="C114" s="23"/>
      <c r="E114" s="23"/>
      <c r="F114" s="23"/>
      <c r="G114" s="23"/>
      <c r="H114" s="23"/>
      <c r="I114" s="23"/>
      <c r="J114" s="23"/>
      <c r="K114" s="2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75">
      <c r="A115" s="1"/>
      <c r="B115" s="23"/>
      <c r="C115" s="23"/>
      <c r="E115" s="23"/>
      <c r="F115" s="23"/>
      <c r="G115" s="23"/>
      <c r="H115" s="23"/>
      <c r="I115" s="23"/>
      <c r="J115" s="23"/>
      <c r="K115" s="2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75">
      <c r="A116" s="1"/>
      <c r="B116" s="23"/>
      <c r="C116" s="23"/>
      <c r="E116" s="23"/>
      <c r="F116" s="23"/>
      <c r="G116" s="23"/>
      <c r="H116" s="23"/>
      <c r="I116" s="23"/>
      <c r="J116" s="23"/>
      <c r="K116" s="2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75">
      <c r="A117" s="1"/>
      <c r="B117" s="23"/>
      <c r="C117" s="23"/>
      <c r="E117" s="23"/>
      <c r="F117" s="23"/>
      <c r="G117" s="23"/>
      <c r="H117" s="23"/>
      <c r="I117" s="23"/>
      <c r="J117" s="23"/>
      <c r="K117" s="2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75">
      <c r="A118" s="1"/>
      <c r="B118" s="23"/>
      <c r="C118" s="23"/>
      <c r="E118" s="23"/>
      <c r="F118" s="23"/>
      <c r="G118" s="23"/>
      <c r="H118" s="23"/>
      <c r="I118" s="23"/>
      <c r="J118" s="23"/>
      <c r="K118" s="2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75">
      <c r="A119" s="1"/>
      <c r="B119" s="23"/>
      <c r="C119" s="23"/>
      <c r="E119" s="23"/>
      <c r="F119" s="23"/>
      <c r="G119" s="23"/>
      <c r="H119" s="23"/>
      <c r="I119" s="23"/>
      <c r="J119" s="23"/>
      <c r="K119" s="2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75">
      <c r="A120" s="1"/>
      <c r="B120" s="23"/>
      <c r="C120" s="23"/>
      <c r="E120" s="23"/>
      <c r="F120" s="23"/>
      <c r="G120" s="23"/>
      <c r="H120" s="23"/>
      <c r="I120" s="23"/>
      <c r="J120" s="23"/>
      <c r="K120" s="2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75">
      <c r="A121" s="1"/>
      <c r="B121" s="23"/>
      <c r="C121" s="23"/>
      <c r="E121" s="23"/>
      <c r="F121" s="23"/>
      <c r="G121" s="23"/>
      <c r="H121" s="23"/>
      <c r="I121" s="23"/>
      <c r="J121" s="23"/>
      <c r="K121" s="2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75">
      <c r="A122" s="1"/>
      <c r="B122" s="23"/>
      <c r="C122" s="23"/>
      <c r="E122" s="23"/>
      <c r="F122" s="23"/>
      <c r="G122" s="23"/>
      <c r="H122" s="23"/>
      <c r="I122" s="23"/>
      <c r="J122" s="23"/>
      <c r="K122" s="2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75">
      <c r="A123" s="1"/>
      <c r="B123" s="23"/>
      <c r="C123" s="23"/>
      <c r="E123" s="23"/>
      <c r="F123" s="23"/>
      <c r="G123" s="23"/>
      <c r="H123" s="23"/>
      <c r="I123" s="23"/>
      <c r="J123" s="23"/>
      <c r="K123" s="2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75">
      <c r="A124" s="1"/>
      <c r="B124" s="23"/>
      <c r="C124" s="23"/>
      <c r="E124" s="23"/>
      <c r="F124" s="23"/>
      <c r="G124" s="23"/>
      <c r="H124" s="23"/>
      <c r="I124" s="23"/>
      <c r="J124" s="23"/>
      <c r="K124" s="2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75">
      <c r="A125" s="1"/>
      <c r="B125" s="23"/>
      <c r="C125" s="23"/>
      <c r="E125" s="23"/>
      <c r="F125" s="23"/>
      <c r="G125" s="23"/>
      <c r="H125" s="23"/>
      <c r="I125" s="23"/>
      <c r="J125" s="23"/>
      <c r="K125" s="2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75">
      <c r="A126" s="1"/>
      <c r="B126" s="23"/>
      <c r="C126" s="23"/>
      <c r="E126" s="23"/>
      <c r="F126" s="23"/>
      <c r="G126" s="23"/>
      <c r="H126" s="23"/>
      <c r="I126" s="23"/>
      <c r="J126" s="23"/>
      <c r="K126" s="2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75">
      <c r="A127" s="1"/>
      <c r="B127" s="23"/>
      <c r="C127" s="23"/>
      <c r="E127" s="23"/>
      <c r="F127" s="23"/>
      <c r="G127" s="23"/>
      <c r="H127" s="23"/>
      <c r="I127" s="23"/>
      <c r="J127" s="23"/>
      <c r="K127" s="2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75">
      <c r="A128" s="1"/>
      <c r="B128" s="23"/>
      <c r="C128" s="23"/>
      <c r="E128" s="23"/>
      <c r="F128" s="23"/>
      <c r="G128" s="23"/>
      <c r="H128" s="23"/>
      <c r="I128" s="23"/>
      <c r="J128" s="23"/>
      <c r="K128" s="2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75">
      <c r="A129" s="1"/>
      <c r="B129" s="23"/>
      <c r="C129" s="23"/>
      <c r="E129" s="23"/>
      <c r="F129" s="23"/>
      <c r="G129" s="23"/>
      <c r="H129" s="23"/>
      <c r="I129" s="23"/>
      <c r="J129" s="23"/>
      <c r="K129" s="2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75">
      <c r="A130" s="1"/>
      <c r="B130" s="23"/>
      <c r="C130" s="23"/>
      <c r="E130" s="23"/>
      <c r="F130" s="23"/>
      <c r="G130" s="23"/>
      <c r="H130" s="23"/>
      <c r="I130" s="23"/>
      <c r="J130" s="23"/>
      <c r="K130" s="2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75">
      <c r="A131" s="1"/>
      <c r="B131" s="23"/>
      <c r="C131" s="23"/>
      <c r="E131" s="23"/>
      <c r="F131" s="23"/>
      <c r="G131" s="23"/>
      <c r="H131" s="23"/>
      <c r="I131" s="23"/>
      <c r="J131" s="23"/>
      <c r="K131" s="2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75">
      <c r="A132" s="1"/>
      <c r="B132" s="23"/>
      <c r="C132" s="23"/>
      <c r="E132" s="23"/>
      <c r="F132" s="23"/>
      <c r="G132" s="23"/>
      <c r="H132" s="23"/>
      <c r="I132" s="23"/>
      <c r="J132" s="23"/>
      <c r="K132" s="2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75">
      <c r="A133" s="1"/>
      <c r="B133" s="23"/>
      <c r="C133" s="23"/>
      <c r="E133" s="23"/>
      <c r="F133" s="23"/>
      <c r="G133" s="23"/>
      <c r="H133" s="23"/>
      <c r="I133" s="23"/>
      <c r="J133" s="23"/>
      <c r="K133" s="2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75">
      <c r="A134" s="1"/>
      <c r="B134" s="23"/>
      <c r="C134" s="23"/>
      <c r="E134" s="23"/>
      <c r="F134" s="23"/>
      <c r="G134" s="23"/>
      <c r="H134" s="23"/>
      <c r="I134" s="23"/>
      <c r="J134" s="23"/>
      <c r="K134" s="2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75">
      <c r="A135" s="1"/>
      <c r="B135" s="23"/>
      <c r="C135" s="23"/>
      <c r="E135" s="23"/>
      <c r="F135" s="23"/>
      <c r="G135" s="23"/>
      <c r="H135" s="23"/>
      <c r="I135" s="23"/>
      <c r="J135" s="23"/>
      <c r="K135" s="2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75">
      <c r="A136" s="1"/>
      <c r="B136" s="23"/>
      <c r="C136" s="23"/>
      <c r="E136" s="23"/>
      <c r="F136" s="23"/>
      <c r="G136" s="23"/>
      <c r="H136" s="23"/>
      <c r="I136" s="23"/>
      <c r="J136" s="23"/>
      <c r="K136" s="2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75">
      <c r="A137" s="1"/>
      <c r="B137" s="23"/>
      <c r="C137" s="23"/>
      <c r="E137" s="23"/>
      <c r="F137" s="23"/>
      <c r="G137" s="23"/>
      <c r="H137" s="23"/>
      <c r="I137" s="23"/>
      <c r="J137" s="23"/>
      <c r="K137" s="2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75">
      <c r="A138" s="1"/>
      <c r="B138" s="23"/>
      <c r="C138" s="23"/>
      <c r="E138" s="23"/>
      <c r="F138" s="23"/>
      <c r="G138" s="23"/>
      <c r="H138" s="23"/>
      <c r="I138" s="23"/>
      <c r="J138" s="23"/>
      <c r="K138" s="2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75">
      <c r="A139" s="1"/>
      <c r="B139" s="23"/>
      <c r="C139" s="23"/>
      <c r="E139" s="23"/>
      <c r="F139" s="23"/>
      <c r="G139" s="23"/>
      <c r="H139" s="23"/>
      <c r="I139" s="23"/>
      <c r="J139" s="23"/>
      <c r="K139" s="2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75">
      <c r="A140" s="1"/>
      <c r="B140" s="23"/>
      <c r="C140" s="23"/>
      <c r="E140" s="23"/>
      <c r="F140" s="23"/>
      <c r="G140" s="23"/>
      <c r="H140" s="23"/>
      <c r="I140" s="23"/>
      <c r="J140" s="23"/>
      <c r="K140" s="2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75">
      <c r="A141" s="1"/>
      <c r="B141" s="23"/>
      <c r="C141" s="23"/>
      <c r="E141" s="23"/>
      <c r="F141" s="23"/>
      <c r="G141" s="23"/>
      <c r="H141" s="23"/>
      <c r="I141" s="23"/>
      <c r="J141" s="23"/>
      <c r="K141" s="2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75">
      <c r="A142" s="1"/>
      <c r="B142" s="23"/>
      <c r="C142" s="23"/>
      <c r="E142" s="23"/>
      <c r="F142" s="23"/>
      <c r="G142" s="23"/>
      <c r="H142" s="23"/>
      <c r="I142" s="23"/>
      <c r="J142" s="23"/>
      <c r="K142" s="2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75">
      <c r="A143" s="1"/>
      <c r="B143" s="23"/>
      <c r="C143" s="23"/>
      <c r="E143" s="23"/>
      <c r="F143" s="23"/>
      <c r="G143" s="23"/>
      <c r="H143" s="23"/>
      <c r="I143" s="23"/>
      <c r="J143" s="23"/>
      <c r="K143" s="2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75">
      <c r="A144" s="1"/>
      <c r="B144" s="23"/>
      <c r="C144" s="23"/>
      <c r="E144" s="23"/>
      <c r="F144" s="23"/>
      <c r="G144" s="23"/>
      <c r="H144" s="23"/>
      <c r="I144" s="23"/>
      <c r="J144" s="23"/>
      <c r="K144" s="2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75">
      <c r="A145" s="1"/>
      <c r="B145" s="23"/>
      <c r="C145" s="23"/>
      <c r="E145" s="23"/>
      <c r="F145" s="23"/>
      <c r="G145" s="23"/>
      <c r="H145" s="23"/>
      <c r="I145" s="23"/>
      <c r="J145" s="23"/>
      <c r="K145" s="2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75">
      <c r="A146" s="1"/>
      <c r="B146" s="23"/>
      <c r="C146" s="23"/>
      <c r="E146" s="23"/>
      <c r="F146" s="23"/>
      <c r="G146" s="23"/>
      <c r="H146" s="23"/>
      <c r="I146" s="23"/>
      <c r="J146" s="23"/>
      <c r="K146" s="2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75">
      <c r="A147" s="1"/>
      <c r="B147" s="23"/>
      <c r="C147" s="23"/>
      <c r="E147" s="23"/>
      <c r="F147" s="23"/>
      <c r="G147" s="23"/>
      <c r="H147" s="23"/>
      <c r="I147" s="23"/>
      <c r="J147" s="23"/>
      <c r="K147" s="2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75">
      <c r="A148" s="1"/>
      <c r="B148" s="23"/>
      <c r="C148" s="23"/>
      <c r="E148" s="23"/>
      <c r="F148" s="23"/>
      <c r="G148" s="23"/>
      <c r="H148" s="23"/>
      <c r="I148" s="23"/>
      <c r="J148" s="23"/>
      <c r="K148" s="2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75">
      <c r="A149" s="1"/>
      <c r="B149" s="23"/>
      <c r="C149" s="23"/>
      <c r="E149" s="23"/>
      <c r="F149" s="23"/>
      <c r="G149" s="23"/>
      <c r="H149" s="23"/>
      <c r="I149" s="23"/>
      <c r="J149" s="23"/>
      <c r="K149" s="2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75">
      <c r="A150" s="1"/>
      <c r="B150" s="23"/>
      <c r="C150" s="23"/>
      <c r="E150" s="23"/>
      <c r="F150" s="23"/>
      <c r="G150" s="23"/>
      <c r="H150" s="23"/>
      <c r="I150" s="23"/>
      <c r="J150" s="23"/>
      <c r="K150" s="2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75">
      <c r="A151" s="1"/>
      <c r="B151" s="23"/>
      <c r="C151" s="23"/>
      <c r="E151" s="23"/>
      <c r="F151" s="23"/>
      <c r="G151" s="23"/>
      <c r="H151" s="23"/>
      <c r="I151" s="23"/>
      <c r="J151" s="23"/>
      <c r="K151" s="2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75">
      <c r="A152" s="1"/>
      <c r="B152" s="23"/>
      <c r="C152" s="23"/>
      <c r="E152" s="23"/>
      <c r="F152" s="23"/>
      <c r="G152" s="23"/>
      <c r="H152" s="23"/>
      <c r="I152" s="23"/>
      <c r="J152" s="23"/>
      <c r="K152" s="2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75">
      <c r="A153" s="1"/>
      <c r="B153" s="23"/>
      <c r="C153" s="23"/>
      <c r="E153" s="23"/>
      <c r="F153" s="23"/>
      <c r="G153" s="23"/>
      <c r="H153" s="23"/>
      <c r="I153" s="23"/>
      <c r="J153" s="23"/>
      <c r="K153" s="2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75">
      <c r="A154" s="1"/>
      <c r="B154" s="23"/>
      <c r="C154" s="23"/>
      <c r="E154" s="23"/>
      <c r="F154" s="23"/>
      <c r="G154" s="23"/>
      <c r="H154" s="23"/>
      <c r="I154" s="23"/>
      <c r="J154" s="23"/>
      <c r="K154" s="2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75">
      <c r="A155" s="1"/>
      <c r="B155" s="23"/>
      <c r="C155" s="23"/>
      <c r="E155" s="23"/>
      <c r="F155" s="23"/>
      <c r="G155" s="23"/>
      <c r="H155" s="23"/>
      <c r="I155" s="23"/>
      <c r="J155" s="23"/>
      <c r="K155" s="2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75">
      <c r="A156" s="1"/>
      <c r="B156" s="23"/>
      <c r="C156" s="23"/>
      <c r="E156" s="23"/>
      <c r="F156" s="23"/>
      <c r="G156" s="23"/>
      <c r="H156" s="23"/>
      <c r="I156" s="23"/>
      <c r="J156" s="23"/>
      <c r="K156" s="2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75">
      <c r="A157" s="1"/>
      <c r="B157" s="23"/>
      <c r="C157" s="23"/>
      <c r="E157" s="23"/>
      <c r="F157" s="23"/>
      <c r="G157" s="23"/>
      <c r="H157" s="23"/>
      <c r="I157" s="23"/>
      <c r="J157" s="23"/>
      <c r="K157" s="2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75">
      <c r="A158" s="1"/>
      <c r="B158" s="23"/>
      <c r="C158" s="23"/>
      <c r="E158" s="23"/>
      <c r="F158" s="23"/>
      <c r="G158" s="23"/>
      <c r="H158" s="23"/>
      <c r="I158" s="23"/>
      <c r="J158" s="23"/>
      <c r="K158" s="2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75">
      <c r="A159" s="1"/>
      <c r="B159" s="23"/>
      <c r="C159" s="23"/>
      <c r="E159" s="23"/>
      <c r="F159" s="23"/>
      <c r="G159" s="23"/>
      <c r="H159" s="23"/>
      <c r="I159" s="23"/>
      <c r="J159" s="23"/>
      <c r="K159" s="2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75">
      <c r="A160" s="1"/>
      <c r="B160" s="23"/>
      <c r="C160" s="23"/>
      <c r="E160" s="23"/>
      <c r="F160" s="23"/>
      <c r="G160" s="23"/>
      <c r="H160" s="23"/>
      <c r="I160" s="23"/>
      <c r="J160" s="23"/>
      <c r="K160" s="2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75">
      <c r="A161" s="1"/>
      <c r="B161" s="23"/>
      <c r="C161" s="23"/>
      <c r="E161" s="23"/>
      <c r="F161" s="23"/>
      <c r="G161" s="23"/>
      <c r="H161" s="23"/>
      <c r="I161" s="23"/>
      <c r="J161" s="23"/>
      <c r="K161" s="2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75">
      <c r="A162" s="1"/>
      <c r="B162" s="23"/>
      <c r="C162" s="23"/>
      <c r="E162" s="23"/>
      <c r="F162" s="23"/>
      <c r="G162" s="23"/>
      <c r="H162" s="23"/>
      <c r="I162" s="23"/>
      <c r="J162" s="23"/>
      <c r="K162" s="2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75">
      <c r="A163" s="1"/>
      <c r="B163" s="23"/>
      <c r="C163" s="23"/>
      <c r="E163" s="23"/>
      <c r="F163" s="23"/>
      <c r="G163" s="23"/>
      <c r="H163" s="23"/>
      <c r="I163" s="23"/>
      <c r="J163" s="23"/>
      <c r="K163" s="2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75">
      <c r="A164" s="1"/>
      <c r="B164" s="23"/>
      <c r="C164" s="23"/>
      <c r="E164" s="23"/>
      <c r="F164" s="23"/>
      <c r="G164" s="23"/>
      <c r="H164" s="23"/>
      <c r="I164" s="23"/>
      <c r="J164" s="23"/>
      <c r="K164" s="2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75">
      <c r="A165" s="1"/>
      <c r="B165" s="23"/>
      <c r="C165" s="23"/>
      <c r="E165" s="23"/>
      <c r="F165" s="23"/>
      <c r="G165" s="23"/>
      <c r="H165" s="23"/>
      <c r="I165" s="23"/>
      <c r="J165" s="23"/>
      <c r="K165" s="2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75">
      <c r="A166" s="1"/>
      <c r="B166" s="23"/>
      <c r="C166" s="23"/>
      <c r="E166" s="23"/>
      <c r="F166" s="23"/>
      <c r="G166" s="23"/>
      <c r="H166" s="23"/>
      <c r="I166" s="23"/>
      <c r="J166" s="23"/>
      <c r="K166" s="2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75">
      <c r="A167" s="1"/>
      <c r="B167" s="23"/>
      <c r="C167" s="23"/>
      <c r="E167" s="23"/>
      <c r="F167" s="23"/>
      <c r="G167" s="23"/>
      <c r="H167" s="23"/>
      <c r="I167" s="23"/>
      <c r="J167" s="23"/>
      <c r="K167" s="2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75">
      <c r="A168" s="1"/>
      <c r="B168" s="23"/>
      <c r="C168" s="23"/>
      <c r="E168" s="23"/>
      <c r="F168" s="23"/>
      <c r="G168" s="23"/>
      <c r="H168" s="23"/>
      <c r="I168" s="23"/>
      <c r="J168" s="23"/>
      <c r="K168" s="2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75">
      <c r="A169" s="1"/>
      <c r="B169" s="23"/>
      <c r="C169" s="23"/>
      <c r="E169" s="23"/>
      <c r="F169" s="23"/>
      <c r="G169" s="23"/>
      <c r="H169" s="23"/>
      <c r="I169" s="23"/>
      <c r="J169" s="23"/>
      <c r="K169" s="2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75">
      <c r="A170" s="1"/>
      <c r="B170" s="23"/>
      <c r="C170" s="23"/>
      <c r="E170" s="23"/>
      <c r="F170" s="23"/>
      <c r="G170" s="23"/>
      <c r="H170" s="23"/>
      <c r="I170" s="23"/>
      <c r="J170" s="23"/>
      <c r="K170" s="2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75">
      <c r="A171" s="1"/>
      <c r="B171" s="23"/>
      <c r="C171" s="23"/>
      <c r="E171" s="23"/>
      <c r="F171" s="23"/>
      <c r="G171" s="23"/>
      <c r="H171" s="23"/>
      <c r="I171" s="23"/>
      <c r="J171" s="23"/>
      <c r="K171" s="2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75">
      <c r="A172" s="1"/>
      <c r="B172" s="23"/>
      <c r="C172" s="23"/>
      <c r="E172" s="23"/>
      <c r="F172" s="23"/>
      <c r="G172" s="23"/>
      <c r="H172" s="23"/>
      <c r="I172" s="23"/>
      <c r="J172" s="23"/>
      <c r="K172" s="2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75">
      <c r="A173" s="1"/>
      <c r="B173" s="23"/>
      <c r="C173" s="23"/>
      <c r="E173" s="23"/>
      <c r="F173" s="23"/>
      <c r="G173" s="23"/>
      <c r="H173" s="23"/>
      <c r="I173" s="23"/>
      <c r="J173" s="23"/>
      <c r="K173" s="2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75">
      <c r="A174" s="1"/>
      <c r="B174" s="23"/>
      <c r="C174" s="23"/>
      <c r="E174" s="23"/>
      <c r="F174" s="23"/>
      <c r="G174" s="23"/>
      <c r="H174" s="23"/>
      <c r="I174" s="23"/>
      <c r="J174" s="23"/>
      <c r="K174" s="2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75">
      <c r="A175" s="1"/>
      <c r="B175" s="23"/>
      <c r="C175" s="23"/>
      <c r="E175" s="23"/>
      <c r="F175" s="23"/>
      <c r="G175" s="23"/>
      <c r="H175" s="23"/>
      <c r="I175" s="23"/>
      <c r="J175" s="23"/>
      <c r="K175" s="2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75">
      <c r="A176" s="1"/>
      <c r="B176" s="23"/>
      <c r="C176" s="23"/>
      <c r="E176" s="23"/>
      <c r="F176" s="23"/>
      <c r="G176" s="23"/>
      <c r="H176" s="23"/>
      <c r="I176" s="23"/>
      <c r="J176" s="23"/>
      <c r="K176" s="2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75">
      <c r="A177" s="1"/>
      <c r="B177" s="23"/>
      <c r="C177" s="23"/>
      <c r="E177" s="23"/>
      <c r="F177" s="23"/>
      <c r="G177" s="23"/>
      <c r="H177" s="23"/>
      <c r="I177" s="23"/>
      <c r="J177" s="23"/>
      <c r="K177" s="2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75">
      <c r="A178" s="1"/>
      <c r="B178" s="23"/>
      <c r="C178" s="23"/>
      <c r="E178" s="23"/>
      <c r="F178" s="23"/>
      <c r="G178" s="23"/>
      <c r="H178" s="23"/>
      <c r="I178" s="23"/>
      <c r="J178" s="23"/>
      <c r="K178" s="2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75">
      <c r="A179" s="1"/>
      <c r="B179" s="23"/>
      <c r="C179" s="23"/>
      <c r="E179" s="23"/>
      <c r="F179" s="23"/>
      <c r="G179" s="23"/>
      <c r="H179" s="23"/>
      <c r="I179" s="23"/>
      <c r="J179" s="23"/>
      <c r="K179" s="2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75">
      <c r="A180" s="1"/>
      <c r="B180" s="23"/>
      <c r="C180" s="23"/>
      <c r="E180" s="23"/>
      <c r="F180" s="23"/>
      <c r="G180" s="23"/>
      <c r="H180" s="23"/>
      <c r="I180" s="23"/>
      <c r="J180" s="23"/>
      <c r="K180" s="2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75">
      <c r="A181" s="1"/>
      <c r="B181" s="23"/>
      <c r="C181" s="23"/>
      <c r="E181" s="23"/>
      <c r="F181" s="23"/>
      <c r="G181" s="23"/>
      <c r="H181" s="23"/>
      <c r="I181" s="23"/>
      <c r="J181" s="23"/>
      <c r="K181" s="2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75">
      <c r="A182" s="1"/>
      <c r="B182" s="23"/>
      <c r="C182" s="23"/>
      <c r="E182" s="23"/>
      <c r="F182" s="23"/>
      <c r="G182" s="23"/>
      <c r="H182" s="23"/>
      <c r="I182" s="23"/>
      <c r="J182" s="23"/>
      <c r="K182" s="2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75">
      <c r="A183" s="1"/>
      <c r="B183" s="23"/>
      <c r="C183" s="23"/>
      <c r="E183" s="23"/>
      <c r="F183" s="23"/>
      <c r="G183" s="23"/>
      <c r="H183" s="23"/>
      <c r="I183" s="23"/>
      <c r="J183" s="23"/>
      <c r="K183" s="2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75">
      <c r="A184" s="1"/>
      <c r="B184" s="23"/>
      <c r="C184" s="23"/>
      <c r="E184" s="23"/>
      <c r="F184" s="23"/>
      <c r="G184" s="23"/>
      <c r="H184" s="23"/>
      <c r="I184" s="23"/>
      <c r="J184" s="23"/>
      <c r="K184" s="2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75">
      <c r="A185" s="1"/>
      <c r="B185" s="23"/>
      <c r="C185" s="23"/>
      <c r="E185" s="23"/>
      <c r="F185" s="23"/>
      <c r="G185" s="23"/>
      <c r="H185" s="23"/>
      <c r="I185" s="23"/>
      <c r="J185" s="23"/>
      <c r="K185" s="2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75">
      <c r="A186" s="1"/>
      <c r="B186" s="23"/>
      <c r="C186" s="23"/>
      <c r="E186" s="23"/>
      <c r="F186" s="23"/>
      <c r="G186" s="23"/>
      <c r="H186" s="23"/>
      <c r="I186" s="23"/>
      <c r="J186" s="23"/>
      <c r="K186" s="2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75">
      <c r="A187" s="1"/>
      <c r="B187" s="23"/>
      <c r="C187" s="23"/>
      <c r="E187" s="23"/>
      <c r="F187" s="23"/>
      <c r="G187" s="23"/>
      <c r="H187" s="23"/>
      <c r="I187" s="23"/>
      <c r="J187" s="23"/>
      <c r="K187" s="2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75">
      <c r="A188" s="1"/>
      <c r="B188" s="23"/>
      <c r="C188" s="23"/>
      <c r="E188" s="23"/>
      <c r="F188" s="23"/>
      <c r="G188" s="23"/>
      <c r="H188" s="23"/>
      <c r="I188" s="23"/>
      <c r="J188" s="23"/>
      <c r="K188" s="2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75">
      <c r="A189" s="1"/>
      <c r="B189" s="23"/>
      <c r="C189" s="23"/>
      <c r="E189" s="23"/>
      <c r="F189" s="23"/>
      <c r="G189" s="23"/>
      <c r="H189" s="23"/>
      <c r="I189" s="23"/>
      <c r="J189" s="23"/>
      <c r="K189" s="2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75">
      <c r="A190" s="1"/>
      <c r="B190" s="23"/>
      <c r="C190" s="23"/>
      <c r="E190" s="23"/>
      <c r="F190" s="23"/>
      <c r="G190" s="23"/>
      <c r="H190" s="23"/>
      <c r="I190" s="23"/>
      <c r="J190" s="23"/>
      <c r="K190" s="2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75">
      <c r="A191" s="1"/>
      <c r="B191" s="23"/>
      <c r="C191" s="23"/>
      <c r="E191" s="23"/>
      <c r="F191" s="23"/>
      <c r="G191" s="23"/>
      <c r="H191" s="23"/>
      <c r="I191" s="23"/>
      <c r="J191" s="23"/>
      <c r="K191" s="2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75">
      <c r="A192" s="1"/>
      <c r="B192" s="23"/>
      <c r="C192" s="23"/>
      <c r="E192" s="23"/>
      <c r="F192" s="23"/>
      <c r="G192" s="23"/>
      <c r="H192" s="23"/>
      <c r="I192" s="23"/>
      <c r="J192" s="23"/>
      <c r="K192" s="2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75">
      <c r="A193" s="1"/>
      <c r="B193" s="23"/>
      <c r="C193" s="23"/>
      <c r="E193" s="23"/>
      <c r="F193" s="23"/>
      <c r="G193" s="23"/>
      <c r="H193" s="23"/>
      <c r="I193" s="23"/>
      <c r="J193" s="23"/>
      <c r="K193" s="2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75">
      <c r="A194" s="1"/>
      <c r="B194" s="23"/>
      <c r="C194" s="23"/>
      <c r="E194" s="23"/>
      <c r="F194" s="23"/>
      <c r="G194" s="23"/>
      <c r="H194" s="23"/>
      <c r="I194" s="23"/>
      <c r="J194" s="23"/>
      <c r="K194" s="2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75">
      <c r="A195" s="1"/>
      <c r="B195" s="23"/>
      <c r="C195" s="23"/>
      <c r="E195" s="23"/>
      <c r="F195" s="23"/>
      <c r="G195" s="23"/>
      <c r="H195" s="23"/>
      <c r="I195" s="23"/>
      <c r="J195" s="23"/>
      <c r="K195" s="2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75">
      <c r="A196" s="1"/>
      <c r="B196" s="23"/>
      <c r="C196" s="23"/>
      <c r="E196" s="23"/>
      <c r="F196" s="23"/>
      <c r="G196" s="23"/>
      <c r="H196" s="23"/>
      <c r="I196" s="23"/>
      <c r="J196" s="23"/>
      <c r="K196" s="2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75">
      <c r="A197" s="1"/>
      <c r="B197" s="23"/>
      <c r="C197" s="23"/>
      <c r="E197" s="23"/>
      <c r="F197" s="23"/>
      <c r="G197" s="23"/>
      <c r="H197" s="23"/>
      <c r="I197" s="23"/>
      <c r="J197" s="23"/>
      <c r="K197" s="2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75">
      <c r="A198" s="1"/>
      <c r="B198" s="23"/>
      <c r="C198" s="23"/>
      <c r="E198" s="23"/>
      <c r="F198" s="23"/>
      <c r="G198" s="23"/>
      <c r="H198" s="23"/>
      <c r="I198" s="23"/>
      <c r="J198" s="23"/>
      <c r="K198" s="2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75">
      <c r="A199" s="1"/>
      <c r="B199" s="23"/>
      <c r="C199" s="23"/>
      <c r="E199" s="23"/>
      <c r="F199" s="23"/>
      <c r="G199" s="23"/>
      <c r="H199" s="23"/>
      <c r="I199" s="23"/>
      <c r="J199" s="23"/>
      <c r="K199" s="2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75">
      <c r="A200" s="1"/>
      <c r="B200" s="23"/>
      <c r="C200" s="23"/>
      <c r="E200" s="23"/>
      <c r="F200" s="23"/>
      <c r="G200" s="23"/>
      <c r="H200" s="23"/>
      <c r="I200" s="23"/>
      <c r="J200" s="23"/>
      <c r="K200" s="2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75">
      <c r="A201" s="1"/>
      <c r="B201" s="23"/>
      <c r="C201" s="23"/>
      <c r="E201" s="23"/>
      <c r="F201" s="23"/>
      <c r="G201" s="23"/>
      <c r="H201" s="23"/>
      <c r="I201" s="23"/>
      <c r="J201" s="23"/>
      <c r="K201" s="2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75">
      <c r="A202" s="1"/>
      <c r="B202" s="23"/>
      <c r="C202" s="23"/>
      <c r="E202" s="23"/>
      <c r="F202" s="23"/>
      <c r="G202" s="23"/>
      <c r="H202" s="23"/>
      <c r="I202" s="23"/>
      <c r="J202" s="23"/>
      <c r="K202" s="2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75">
      <c r="A203" s="1"/>
      <c r="B203" s="23"/>
      <c r="C203" s="23"/>
      <c r="E203" s="23"/>
      <c r="F203" s="23"/>
      <c r="G203" s="23"/>
      <c r="H203" s="23"/>
      <c r="I203" s="23"/>
      <c r="J203" s="23"/>
      <c r="K203" s="2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75">
      <c r="A204" s="1"/>
      <c r="B204" s="23"/>
      <c r="C204" s="23"/>
      <c r="E204" s="23"/>
      <c r="F204" s="23"/>
      <c r="G204" s="23"/>
      <c r="H204" s="23"/>
      <c r="I204" s="23"/>
      <c r="J204" s="23"/>
      <c r="K204" s="2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75">
      <c r="A205" s="1"/>
      <c r="B205" s="23"/>
      <c r="C205" s="23"/>
      <c r="E205" s="23"/>
      <c r="F205" s="23"/>
      <c r="G205" s="23"/>
      <c r="H205" s="23"/>
      <c r="I205" s="23"/>
      <c r="J205" s="23"/>
      <c r="K205" s="2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75">
      <c r="A206" s="1"/>
      <c r="B206" s="23"/>
      <c r="C206" s="23"/>
      <c r="E206" s="23"/>
      <c r="F206" s="23"/>
      <c r="G206" s="23"/>
      <c r="H206" s="23"/>
      <c r="I206" s="23"/>
      <c r="J206" s="23"/>
      <c r="K206" s="2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75">
      <c r="A207" s="1"/>
      <c r="B207" s="23"/>
      <c r="C207" s="23"/>
      <c r="E207" s="23"/>
      <c r="F207" s="23"/>
      <c r="G207" s="23"/>
      <c r="H207" s="23"/>
      <c r="I207" s="23"/>
      <c r="J207" s="23"/>
      <c r="K207" s="2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75">
      <c r="A208" s="1"/>
      <c r="B208" s="23"/>
      <c r="C208" s="23"/>
      <c r="E208" s="23"/>
      <c r="F208" s="23"/>
      <c r="G208" s="23"/>
      <c r="H208" s="23"/>
      <c r="I208" s="23"/>
      <c r="J208" s="23"/>
      <c r="K208" s="2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75">
      <c r="A209" s="1"/>
      <c r="B209" s="23"/>
      <c r="C209" s="23"/>
      <c r="E209" s="23"/>
      <c r="F209" s="23"/>
      <c r="G209" s="23"/>
      <c r="H209" s="23"/>
      <c r="I209" s="23"/>
      <c r="J209" s="23"/>
      <c r="K209" s="2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75">
      <c r="A210" s="1"/>
      <c r="B210" s="23"/>
      <c r="C210" s="23"/>
      <c r="E210" s="23"/>
      <c r="F210" s="23"/>
      <c r="G210" s="23"/>
      <c r="H210" s="23"/>
      <c r="I210" s="23"/>
      <c r="J210" s="23"/>
      <c r="K210" s="2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75">
      <c r="A211" s="1"/>
      <c r="B211" s="23"/>
      <c r="C211" s="23"/>
      <c r="E211" s="23"/>
      <c r="F211" s="23"/>
      <c r="G211" s="23"/>
      <c r="H211" s="23"/>
      <c r="I211" s="23"/>
      <c r="J211" s="23"/>
      <c r="K211" s="2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75">
      <c r="A212" s="1"/>
      <c r="B212" s="23"/>
      <c r="C212" s="23"/>
      <c r="E212" s="23"/>
      <c r="F212" s="23"/>
      <c r="G212" s="23"/>
      <c r="H212" s="23"/>
      <c r="I212" s="23"/>
      <c r="J212" s="23"/>
      <c r="K212" s="2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75">
      <c r="A213" s="1"/>
      <c r="B213" s="23"/>
      <c r="C213" s="23"/>
      <c r="E213" s="23"/>
      <c r="F213" s="23"/>
      <c r="G213" s="23"/>
      <c r="H213" s="23"/>
      <c r="I213" s="23"/>
      <c r="J213" s="23"/>
      <c r="K213" s="2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75">
      <c r="A214" s="1"/>
      <c r="B214" s="23"/>
      <c r="C214" s="23"/>
      <c r="E214" s="23"/>
      <c r="F214" s="23"/>
      <c r="G214" s="23"/>
      <c r="H214" s="23"/>
      <c r="I214" s="23"/>
      <c r="J214" s="23"/>
      <c r="K214" s="2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75">
      <c r="A215" s="1"/>
      <c r="B215" s="23"/>
      <c r="C215" s="23"/>
      <c r="E215" s="23"/>
      <c r="F215" s="23"/>
      <c r="G215" s="23"/>
      <c r="H215" s="23"/>
      <c r="I215" s="23"/>
      <c r="J215" s="23"/>
      <c r="K215" s="2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75">
      <c r="A216" s="1"/>
      <c r="B216" s="23"/>
      <c r="C216" s="23"/>
      <c r="E216" s="23"/>
      <c r="F216" s="23"/>
      <c r="G216" s="23"/>
      <c r="H216" s="23"/>
      <c r="I216" s="23"/>
      <c r="J216" s="23"/>
      <c r="K216" s="2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75">
      <c r="A217" s="1"/>
      <c r="B217" s="23"/>
      <c r="C217" s="23"/>
      <c r="E217" s="23"/>
      <c r="F217" s="23"/>
      <c r="G217" s="23"/>
      <c r="H217" s="23"/>
      <c r="I217" s="23"/>
      <c r="J217" s="23"/>
      <c r="K217" s="2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75">
      <c r="A218" s="1"/>
      <c r="B218" s="23"/>
      <c r="C218" s="23"/>
      <c r="E218" s="23"/>
      <c r="F218" s="23"/>
      <c r="G218" s="23"/>
      <c r="H218" s="23"/>
      <c r="I218" s="23"/>
      <c r="J218" s="23"/>
      <c r="K218" s="2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75">
      <c r="A219" s="1"/>
      <c r="B219" s="23"/>
      <c r="C219" s="23"/>
      <c r="E219" s="23"/>
      <c r="F219" s="23"/>
      <c r="G219" s="23"/>
      <c r="H219" s="23"/>
      <c r="I219" s="23"/>
      <c r="J219" s="23"/>
      <c r="K219" s="2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75">
      <c r="A220" s="1"/>
      <c r="B220" s="23"/>
      <c r="C220" s="23"/>
      <c r="E220" s="23"/>
      <c r="F220" s="23"/>
      <c r="G220" s="23"/>
      <c r="H220" s="23"/>
      <c r="I220" s="23"/>
      <c r="J220" s="23"/>
      <c r="K220" s="2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75">
      <c r="A221" s="1"/>
      <c r="B221" s="23"/>
      <c r="C221" s="23"/>
      <c r="E221" s="23"/>
      <c r="F221" s="23"/>
      <c r="G221" s="23"/>
      <c r="H221" s="23"/>
      <c r="I221" s="23"/>
      <c r="J221" s="23"/>
      <c r="K221" s="2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75">
      <c r="A222" s="1"/>
      <c r="B222" s="23"/>
      <c r="C222" s="23"/>
      <c r="E222" s="23"/>
      <c r="F222" s="23"/>
      <c r="G222" s="23"/>
      <c r="H222" s="23"/>
      <c r="I222" s="23"/>
      <c r="J222" s="23"/>
      <c r="K222" s="2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75">
      <c r="A223" s="1"/>
      <c r="B223" s="23"/>
      <c r="C223" s="23"/>
      <c r="E223" s="23"/>
      <c r="F223" s="23"/>
      <c r="G223" s="23"/>
      <c r="H223" s="23"/>
      <c r="I223" s="23"/>
      <c r="J223" s="23"/>
      <c r="K223" s="2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75">
      <c r="A224" s="1"/>
      <c r="B224" s="23"/>
      <c r="C224" s="23"/>
      <c r="E224" s="23"/>
      <c r="F224" s="23"/>
      <c r="G224" s="23"/>
      <c r="H224" s="23"/>
      <c r="I224" s="23"/>
      <c r="J224" s="23"/>
      <c r="K224" s="2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75">
      <c r="A225" s="1"/>
      <c r="B225" s="23"/>
      <c r="C225" s="23"/>
      <c r="E225" s="23"/>
      <c r="F225" s="23"/>
      <c r="G225" s="23"/>
      <c r="H225" s="23"/>
      <c r="I225" s="23"/>
      <c r="J225" s="23"/>
      <c r="K225" s="2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75">
      <c r="A226" s="1"/>
      <c r="B226" s="23"/>
      <c r="C226" s="23"/>
      <c r="E226" s="23"/>
      <c r="F226" s="23"/>
      <c r="G226" s="23"/>
      <c r="H226" s="23"/>
      <c r="I226" s="23"/>
      <c r="J226" s="23"/>
      <c r="K226" s="2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75">
      <c r="A227" s="65"/>
      <c r="B227" s="65"/>
      <c r="C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ht="15.75" customHeight="1" x14ac:dyDescent="0.75">
      <c r="A228" s="65"/>
      <c r="B228" s="65"/>
      <c r="C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ht="15.75" customHeight="1" x14ac:dyDescent="0.75">
      <c r="A229" s="65"/>
      <c r="B229" s="65"/>
      <c r="C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ht="15.75" customHeight="1" x14ac:dyDescent="0.75">
      <c r="A230" s="65"/>
      <c r="B230" s="65"/>
      <c r="C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ht="15.75" customHeight="1" x14ac:dyDescent="0.75">
      <c r="A231" s="65"/>
      <c r="B231" s="65"/>
      <c r="C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ht="15.75" customHeight="1" x14ac:dyDescent="0.75">
      <c r="A232" s="65"/>
      <c r="B232" s="65"/>
      <c r="C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ht="15.75" customHeight="1" x14ac:dyDescent="0.75">
      <c r="A233" s="65"/>
      <c r="B233" s="65"/>
      <c r="C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ht="15.75" customHeight="1" x14ac:dyDescent="0.75">
      <c r="A234" s="65"/>
      <c r="B234" s="65"/>
      <c r="C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ht="15.75" customHeight="1" x14ac:dyDescent="0.75">
      <c r="A235" s="65"/>
      <c r="B235" s="65"/>
      <c r="C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ht="15.75" customHeight="1" x14ac:dyDescent="0.75">
      <c r="A236" s="65"/>
      <c r="B236" s="65"/>
      <c r="C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ht="15.75" customHeight="1" x14ac:dyDescent="0.75">
      <c r="A237" s="65"/>
      <c r="B237" s="65"/>
      <c r="C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ht="15.75" customHeight="1" x14ac:dyDescent="0.75">
      <c r="A238" s="65"/>
      <c r="B238" s="65"/>
      <c r="C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ht="15.75" customHeight="1" x14ac:dyDescent="0.75">
      <c r="A239" s="65"/>
      <c r="B239" s="65"/>
      <c r="C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ht="15.75" customHeight="1" x14ac:dyDescent="0.75">
      <c r="A240" s="65"/>
      <c r="B240" s="65"/>
      <c r="C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ht="15.75" customHeight="1" x14ac:dyDescent="0.75"/>
    <row r="242" ht="15.75" customHeight="1" x14ac:dyDescent="0.75"/>
    <row r="243" ht="15.75" customHeight="1" x14ac:dyDescent="0.75"/>
    <row r="244" ht="15.75" customHeight="1" x14ac:dyDescent="0.75"/>
    <row r="245" ht="15.75" customHeight="1" x14ac:dyDescent="0.75"/>
    <row r="246" ht="15.75" customHeight="1" x14ac:dyDescent="0.75"/>
    <row r="247" ht="15.75" customHeight="1" x14ac:dyDescent="0.75"/>
    <row r="248" ht="15.75" customHeight="1" x14ac:dyDescent="0.75"/>
    <row r="249" ht="15.75" customHeight="1" x14ac:dyDescent="0.75"/>
    <row r="250" ht="15.75" customHeight="1" x14ac:dyDescent="0.75"/>
    <row r="251" ht="15.75" customHeight="1" x14ac:dyDescent="0.75"/>
    <row r="252" ht="15.75" customHeight="1" x14ac:dyDescent="0.75"/>
    <row r="253" ht="15.75" customHeight="1" x14ac:dyDescent="0.75"/>
    <row r="254" ht="15.75" customHeight="1" x14ac:dyDescent="0.75"/>
    <row r="255" ht="15.75" customHeight="1" x14ac:dyDescent="0.75"/>
    <row r="256" ht="15.75" customHeight="1" x14ac:dyDescent="0.75"/>
    <row r="257" ht="15.75" customHeight="1" x14ac:dyDescent="0.75"/>
    <row r="258" ht="15.75" customHeight="1" x14ac:dyDescent="0.75"/>
    <row r="259" ht="15.75" customHeight="1" x14ac:dyDescent="0.75"/>
    <row r="260" ht="15.75" customHeight="1" x14ac:dyDescent="0.75"/>
    <row r="261" ht="15.75" customHeight="1" x14ac:dyDescent="0.75"/>
    <row r="262" ht="15.75" customHeight="1" x14ac:dyDescent="0.75"/>
    <row r="263" ht="15.75" customHeight="1" x14ac:dyDescent="0.75"/>
    <row r="264" ht="15.75" customHeight="1" x14ac:dyDescent="0.75"/>
    <row r="265" ht="15.75" customHeight="1" x14ac:dyDescent="0.75"/>
    <row r="266" ht="15.75" customHeight="1" x14ac:dyDescent="0.75"/>
    <row r="267" ht="15.75" customHeight="1" x14ac:dyDescent="0.75"/>
    <row r="268" ht="15.75" customHeight="1" x14ac:dyDescent="0.75"/>
    <row r="269" ht="15.75" customHeight="1" x14ac:dyDescent="0.75"/>
    <row r="270" ht="15.75" customHeight="1" x14ac:dyDescent="0.75"/>
    <row r="271" ht="15.75" customHeight="1" x14ac:dyDescent="0.75"/>
    <row r="272" ht="15.75" customHeight="1" x14ac:dyDescent="0.75"/>
    <row r="273" ht="15.75" customHeight="1" x14ac:dyDescent="0.75"/>
    <row r="274" ht="15.75" customHeight="1" x14ac:dyDescent="0.75"/>
    <row r="275" ht="15.75" customHeight="1" x14ac:dyDescent="0.75"/>
    <row r="276" ht="15.75" customHeight="1" x14ac:dyDescent="0.75"/>
    <row r="277" ht="15.75" customHeight="1" x14ac:dyDescent="0.75"/>
    <row r="278" ht="15.75" customHeight="1" x14ac:dyDescent="0.75"/>
    <row r="279" ht="15.75" customHeight="1" x14ac:dyDescent="0.75"/>
    <row r="280" ht="15.75" customHeight="1" x14ac:dyDescent="0.75"/>
    <row r="281" ht="15.75" customHeight="1" x14ac:dyDescent="0.75"/>
    <row r="282" ht="15.75" customHeight="1" x14ac:dyDescent="0.75"/>
    <row r="283" ht="15.75" customHeight="1" x14ac:dyDescent="0.75"/>
    <row r="284" ht="15.75" customHeight="1" x14ac:dyDescent="0.75"/>
    <row r="285" ht="15.75" customHeight="1" x14ac:dyDescent="0.75"/>
    <row r="286" ht="15.75" customHeight="1" x14ac:dyDescent="0.75"/>
    <row r="287" ht="15.75" customHeight="1" x14ac:dyDescent="0.75"/>
    <row r="288" ht="15.75" customHeight="1" x14ac:dyDescent="0.75"/>
    <row r="289" ht="15.75" customHeight="1" x14ac:dyDescent="0.75"/>
    <row r="290" ht="15.75" customHeight="1" x14ac:dyDescent="0.75"/>
    <row r="291" ht="15.75" customHeight="1" x14ac:dyDescent="0.75"/>
    <row r="292" ht="15.75" customHeight="1" x14ac:dyDescent="0.75"/>
    <row r="293" ht="15.75" customHeight="1" x14ac:dyDescent="0.75"/>
    <row r="294" ht="15.75" customHeight="1" x14ac:dyDescent="0.75"/>
    <row r="295" ht="15.75" customHeight="1" x14ac:dyDescent="0.75"/>
    <row r="296" ht="15.75" customHeight="1" x14ac:dyDescent="0.75"/>
    <row r="297" ht="15.75" customHeight="1" x14ac:dyDescent="0.75"/>
    <row r="298" ht="15.75" customHeight="1" x14ac:dyDescent="0.75"/>
    <row r="299" ht="15.75" customHeight="1" x14ac:dyDescent="0.75"/>
    <row r="300" ht="15.75" customHeight="1" x14ac:dyDescent="0.75"/>
    <row r="301" ht="15.75" customHeight="1" x14ac:dyDescent="0.75"/>
    <row r="302" ht="15.75" customHeight="1" x14ac:dyDescent="0.75"/>
    <row r="303" ht="15.75" customHeight="1" x14ac:dyDescent="0.75"/>
    <row r="304" ht="15.75" customHeight="1" x14ac:dyDescent="0.75"/>
    <row r="305" ht="15.75" customHeight="1" x14ac:dyDescent="0.75"/>
    <row r="306" ht="15.75" customHeight="1" x14ac:dyDescent="0.75"/>
    <row r="307" ht="15.75" customHeight="1" x14ac:dyDescent="0.75"/>
    <row r="308" ht="15.75" customHeight="1" x14ac:dyDescent="0.75"/>
    <row r="309" ht="15.75" customHeight="1" x14ac:dyDescent="0.75"/>
    <row r="310" ht="15.75" customHeight="1" x14ac:dyDescent="0.75"/>
    <row r="311" ht="15.75" customHeight="1" x14ac:dyDescent="0.75"/>
    <row r="312" ht="15.75" customHeight="1" x14ac:dyDescent="0.75"/>
    <row r="313" ht="15.75" customHeight="1" x14ac:dyDescent="0.75"/>
    <row r="314" ht="15.75" customHeight="1" x14ac:dyDescent="0.75"/>
    <row r="315" ht="15.75" customHeight="1" x14ac:dyDescent="0.75"/>
    <row r="316" ht="15.75" customHeight="1" x14ac:dyDescent="0.75"/>
    <row r="317" ht="15.75" customHeight="1" x14ac:dyDescent="0.75"/>
    <row r="318" ht="15.75" customHeight="1" x14ac:dyDescent="0.75"/>
    <row r="319" ht="15.75" customHeight="1" x14ac:dyDescent="0.75"/>
    <row r="320" ht="15.75" customHeight="1" x14ac:dyDescent="0.75"/>
    <row r="321" ht="15.75" customHeight="1" x14ac:dyDescent="0.75"/>
    <row r="322" ht="15.75" customHeight="1" x14ac:dyDescent="0.75"/>
    <row r="323" ht="15.75" customHeight="1" x14ac:dyDescent="0.75"/>
    <row r="324" ht="15.75" customHeight="1" x14ac:dyDescent="0.75"/>
    <row r="325" ht="15.75" customHeight="1" x14ac:dyDescent="0.75"/>
    <row r="326" ht="15.75" customHeight="1" x14ac:dyDescent="0.75"/>
    <row r="327" ht="15.75" customHeight="1" x14ac:dyDescent="0.75"/>
    <row r="328" ht="15.75" customHeight="1" x14ac:dyDescent="0.75"/>
    <row r="329" ht="15.75" customHeight="1" x14ac:dyDescent="0.75"/>
    <row r="330" ht="15.75" customHeight="1" x14ac:dyDescent="0.75"/>
    <row r="331" ht="15.75" customHeight="1" x14ac:dyDescent="0.75"/>
    <row r="332" ht="15.75" customHeight="1" x14ac:dyDescent="0.75"/>
    <row r="333" ht="15.75" customHeight="1" x14ac:dyDescent="0.75"/>
    <row r="334" ht="15.75" customHeight="1" x14ac:dyDescent="0.75"/>
    <row r="335" ht="15.75" customHeight="1" x14ac:dyDescent="0.75"/>
    <row r="336" ht="15.75" customHeight="1" x14ac:dyDescent="0.75"/>
    <row r="337" ht="15.75" customHeight="1" x14ac:dyDescent="0.75"/>
    <row r="338" ht="15.75" customHeight="1" x14ac:dyDescent="0.75"/>
    <row r="339" ht="15.75" customHeight="1" x14ac:dyDescent="0.75"/>
    <row r="340" ht="15.75" customHeight="1" x14ac:dyDescent="0.75"/>
    <row r="341" ht="15.75" customHeight="1" x14ac:dyDescent="0.75"/>
    <row r="342" ht="15.75" customHeight="1" x14ac:dyDescent="0.75"/>
    <row r="343" ht="15.75" customHeight="1" x14ac:dyDescent="0.75"/>
    <row r="344" ht="15.75" customHeight="1" x14ac:dyDescent="0.75"/>
    <row r="345" ht="15.75" customHeight="1" x14ac:dyDescent="0.75"/>
    <row r="346" ht="15.75" customHeight="1" x14ac:dyDescent="0.75"/>
    <row r="347" ht="15.75" customHeight="1" x14ac:dyDescent="0.75"/>
    <row r="348" ht="15.75" customHeight="1" x14ac:dyDescent="0.75"/>
    <row r="349" ht="15.75" customHeight="1" x14ac:dyDescent="0.75"/>
    <row r="350" ht="15.75" customHeight="1" x14ac:dyDescent="0.75"/>
    <row r="351" ht="15.75" customHeight="1" x14ac:dyDescent="0.75"/>
    <row r="352" ht="15.75" customHeight="1" x14ac:dyDescent="0.75"/>
    <row r="353" ht="15.75" customHeight="1" x14ac:dyDescent="0.75"/>
    <row r="354" ht="15.75" customHeight="1" x14ac:dyDescent="0.75"/>
    <row r="355" ht="15.75" customHeight="1" x14ac:dyDescent="0.75"/>
    <row r="356" ht="15.75" customHeight="1" x14ac:dyDescent="0.75"/>
    <row r="357" ht="15.75" customHeight="1" x14ac:dyDescent="0.75"/>
    <row r="358" ht="15.75" customHeight="1" x14ac:dyDescent="0.75"/>
    <row r="359" ht="15.75" customHeight="1" x14ac:dyDescent="0.75"/>
    <row r="360" ht="15.75" customHeight="1" x14ac:dyDescent="0.75"/>
    <row r="361" ht="15.75" customHeight="1" x14ac:dyDescent="0.75"/>
    <row r="362" ht="15.75" customHeight="1" x14ac:dyDescent="0.75"/>
    <row r="363" ht="15.75" customHeight="1" x14ac:dyDescent="0.75"/>
    <row r="364" ht="15.75" customHeight="1" x14ac:dyDescent="0.75"/>
    <row r="365" ht="15.75" customHeight="1" x14ac:dyDescent="0.75"/>
    <row r="366" ht="15.75" customHeight="1" x14ac:dyDescent="0.75"/>
    <row r="367" ht="15.75" customHeight="1" x14ac:dyDescent="0.75"/>
    <row r="368" ht="15.75" customHeight="1" x14ac:dyDescent="0.75"/>
    <row r="369" ht="15.75" customHeight="1" x14ac:dyDescent="0.75"/>
    <row r="370" ht="15.75" customHeight="1" x14ac:dyDescent="0.75"/>
    <row r="371" ht="15.75" customHeight="1" x14ac:dyDescent="0.75"/>
    <row r="372" ht="15.75" customHeight="1" x14ac:dyDescent="0.75"/>
    <row r="373" ht="15.75" customHeight="1" x14ac:dyDescent="0.75"/>
    <row r="374" ht="15.75" customHeight="1" x14ac:dyDescent="0.75"/>
    <row r="375" ht="15.75" customHeight="1" x14ac:dyDescent="0.75"/>
    <row r="376" ht="15.75" customHeight="1" x14ac:dyDescent="0.75"/>
    <row r="377" ht="15.75" customHeight="1" x14ac:dyDescent="0.75"/>
    <row r="378" ht="15.75" customHeight="1" x14ac:dyDescent="0.75"/>
    <row r="379" ht="15.75" customHeight="1" x14ac:dyDescent="0.75"/>
    <row r="380" ht="15.75" customHeight="1" x14ac:dyDescent="0.75"/>
    <row r="381" ht="15.75" customHeight="1" x14ac:dyDescent="0.75"/>
    <row r="382" ht="15.75" customHeight="1" x14ac:dyDescent="0.75"/>
    <row r="383" ht="15.75" customHeight="1" x14ac:dyDescent="0.75"/>
    <row r="384" ht="15.75" customHeight="1" x14ac:dyDescent="0.75"/>
    <row r="385" ht="15.75" customHeight="1" x14ac:dyDescent="0.75"/>
    <row r="386" ht="15.75" customHeight="1" x14ac:dyDescent="0.75"/>
    <row r="387" ht="15.75" customHeight="1" x14ac:dyDescent="0.75"/>
    <row r="388" ht="15.75" customHeight="1" x14ac:dyDescent="0.75"/>
    <row r="389" ht="15.75" customHeight="1" x14ac:dyDescent="0.75"/>
    <row r="390" ht="15.75" customHeight="1" x14ac:dyDescent="0.75"/>
    <row r="391" ht="15.75" customHeight="1" x14ac:dyDescent="0.75"/>
    <row r="392" ht="15.75" customHeight="1" x14ac:dyDescent="0.75"/>
    <row r="393" ht="15.75" customHeight="1" x14ac:dyDescent="0.75"/>
    <row r="394" ht="15.75" customHeight="1" x14ac:dyDescent="0.75"/>
    <row r="395" ht="15.75" customHeight="1" x14ac:dyDescent="0.75"/>
    <row r="396" ht="15.75" customHeight="1" x14ac:dyDescent="0.75"/>
    <row r="397" ht="15.75" customHeight="1" x14ac:dyDescent="0.75"/>
    <row r="398" ht="15.75" customHeight="1" x14ac:dyDescent="0.75"/>
    <row r="399" ht="15.75" customHeight="1" x14ac:dyDescent="0.75"/>
    <row r="400" ht="15.75" customHeight="1" x14ac:dyDescent="0.75"/>
    <row r="401" ht="15.75" customHeight="1" x14ac:dyDescent="0.75"/>
    <row r="402" ht="15.75" customHeight="1" x14ac:dyDescent="0.75"/>
    <row r="403" ht="15.75" customHeight="1" x14ac:dyDescent="0.75"/>
    <row r="404" ht="15.75" customHeight="1" x14ac:dyDescent="0.75"/>
    <row r="405" ht="15.75" customHeight="1" x14ac:dyDescent="0.75"/>
    <row r="406" ht="15.75" customHeight="1" x14ac:dyDescent="0.75"/>
    <row r="407" ht="15.75" customHeight="1" x14ac:dyDescent="0.75"/>
    <row r="408" ht="15.75" customHeight="1" x14ac:dyDescent="0.75"/>
    <row r="409" ht="15.75" customHeight="1" x14ac:dyDescent="0.75"/>
    <row r="410" ht="15.75" customHeight="1" x14ac:dyDescent="0.75"/>
    <row r="411" ht="15.75" customHeight="1" x14ac:dyDescent="0.75"/>
    <row r="412" ht="15.75" customHeight="1" x14ac:dyDescent="0.75"/>
    <row r="413" ht="15.75" customHeight="1" x14ac:dyDescent="0.75"/>
    <row r="414" ht="15.75" customHeight="1" x14ac:dyDescent="0.75"/>
    <row r="415" ht="15.75" customHeight="1" x14ac:dyDescent="0.75"/>
    <row r="416" ht="15.75" customHeight="1" x14ac:dyDescent="0.75"/>
    <row r="417" ht="15.75" customHeight="1" x14ac:dyDescent="0.75"/>
    <row r="418" ht="15.75" customHeight="1" x14ac:dyDescent="0.75"/>
    <row r="419" ht="15.75" customHeight="1" x14ac:dyDescent="0.75"/>
    <row r="420" ht="15.75" customHeight="1" x14ac:dyDescent="0.75"/>
    <row r="421" ht="15.75" customHeight="1" x14ac:dyDescent="0.75"/>
    <row r="422" ht="15.75" customHeight="1" x14ac:dyDescent="0.75"/>
    <row r="423" ht="15.75" customHeight="1" x14ac:dyDescent="0.75"/>
    <row r="424" ht="15.75" customHeight="1" x14ac:dyDescent="0.75"/>
    <row r="425" ht="15.75" customHeight="1" x14ac:dyDescent="0.75"/>
    <row r="426" ht="15.75" customHeight="1" x14ac:dyDescent="0.75"/>
    <row r="427" ht="15.75" customHeight="1" x14ac:dyDescent="0.75"/>
    <row r="428" ht="15.75" customHeight="1" x14ac:dyDescent="0.75"/>
    <row r="429" ht="15.75" customHeight="1" x14ac:dyDescent="0.75"/>
    <row r="430" ht="15.75" customHeight="1" x14ac:dyDescent="0.75"/>
    <row r="431" ht="15.75" customHeight="1" x14ac:dyDescent="0.75"/>
    <row r="432" ht="15.75" customHeight="1" x14ac:dyDescent="0.75"/>
    <row r="433" ht="15.75" customHeight="1" x14ac:dyDescent="0.75"/>
    <row r="434" ht="15.75" customHeight="1" x14ac:dyDescent="0.75"/>
    <row r="435" ht="15.75" customHeight="1" x14ac:dyDescent="0.75"/>
    <row r="436" ht="15.75" customHeight="1" x14ac:dyDescent="0.75"/>
    <row r="437" ht="15.75" customHeight="1" x14ac:dyDescent="0.75"/>
    <row r="438" ht="15.75" customHeight="1" x14ac:dyDescent="0.75"/>
    <row r="439" ht="15.75" customHeight="1" x14ac:dyDescent="0.75"/>
    <row r="440" ht="15.75" customHeight="1" x14ac:dyDescent="0.75"/>
    <row r="441" ht="15.75" customHeight="1" x14ac:dyDescent="0.75"/>
    <row r="442" ht="15.75" customHeight="1" x14ac:dyDescent="0.75"/>
    <row r="443" ht="15.75" customHeight="1" x14ac:dyDescent="0.75"/>
    <row r="444" ht="15.75" customHeight="1" x14ac:dyDescent="0.75"/>
    <row r="445" ht="15.75" customHeight="1" x14ac:dyDescent="0.75"/>
    <row r="446" ht="15.75" customHeight="1" x14ac:dyDescent="0.75"/>
    <row r="447" ht="15.75" customHeight="1" x14ac:dyDescent="0.75"/>
    <row r="448" ht="15.75" customHeight="1" x14ac:dyDescent="0.75"/>
    <row r="449" ht="15.75" customHeight="1" x14ac:dyDescent="0.75"/>
    <row r="450" ht="15.75" customHeight="1" x14ac:dyDescent="0.75"/>
    <row r="451" ht="15.75" customHeight="1" x14ac:dyDescent="0.75"/>
    <row r="452" ht="15.75" customHeight="1" x14ac:dyDescent="0.75"/>
    <row r="453" ht="15.75" customHeight="1" x14ac:dyDescent="0.75"/>
    <row r="454" ht="15.75" customHeight="1" x14ac:dyDescent="0.75"/>
    <row r="455" ht="15.75" customHeight="1" x14ac:dyDescent="0.75"/>
    <row r="456" ht="15.75" customHeight="1" x14ac:dyDescent="0.75"/>
    <row r="457" ht="15.75" customHeight="1" x14ac:dyDescent="0.75"/>
    <row r="458" ht="15.75" customHeight="1" x14ac:dyDescent="0.75"/>
    <row r="459" ht="15.75" customHeight="1" x14ac:dyDescent="0.75"/>
    <row r="460" ht="15.75" customHeight="1" x14ac:dyDescent="0.75"/>
    <row r="461" ht="15.75" customHeight="1" x14ac:dyDescent="0.75"/>
    <row r="462" ht="15.75" customHeight="1" x14ac:dyDescent="0.75"/>
    <row r="463" ht="15.75" customHeight="1" x14ac:dyDescent="0.75"/>
    <row r="464" ht="15.75" customHeight="1" x14ac:dyDescent="0.75"/>
    <row r="465" ht="15.75" customHeight="1" x14ac:dyDescent="0.75"/>
    <row r="466" ht="15.75" customHeight="1" x14ac:dyDescent="0.75"/>
    <row r="467" ht="15.75" customHeight="1" x14ac:dyDescent="0.75"/>
    <row r="468" ht="15.75" customHeight="1" x14ac:dyDescent="0.75"/>
    <row r="469" ht="15.75" customHeight="1" x14ac:dyDescent="0.75"/>
    <row r="470" ht="15.75" customHeight="1" x14ac:dyDescent="0.75"/>
    <row r="471" ht="15.75" customHeight="1" x14ac:dyDescent="0.75"/>
    <row r="472" ht="15.75" customHeight="1" x14ac:dyDescent="0.75"/>
    <row r="473" ht="15.75" customHeight="1" x14ac:dyDescent="0.75"/>
    <row r="474" ht="15.75" customHeight="1" x14ac:dyDescent="0.75"/>
    <row r="475" ht="15.75" customHeight="1" x14ac:dyDescent="0.75"/>
    <row r="476" ht="15.75" customHeight="1" x14ac:dyDescent="0.75"/>
    <row r="477" ht="15.75" customHeight="1" x14ac:dyDescent="0.75"/>
    <row r="478" ht="15.75" customHeight="1" x14ac:dyDescent="0.75"/>
    <row r="479" ht="15.75" customHeight="1" x14ac:dyDescent="0.75"/>
    <row r="480" ht="15.75" customHeight="1" x14ac:dyDescent="0.75"/>
    <row r="481" ht="15.75" customHeight="1" x14ac:dyDescent="0.75"/>
    <row r="482" ht="15.75" customHeight="1" x14ac:dyDescent="0.75"/>
    <row r="483" ht="15.75" customHeight="1" x14ac:dyDescent="0.75"/>
    <row r="484" ht="15.75" customHeight="1" x14ac:dyDescent="0.75"/>
    <row r="485" ht="15.75" customHeight="1" x14ac:dyDescent="0.75"/>
    <row r="486" ht="15.75" customHeight="1" x14ac:dyDescent="0.75"/>
    <row r="487" ht="15.75" customHeight="1" x14ac:dyDescent="0.75"/>
    <row r="488" ht="15.75" customHeight="1" x14ac:dyDescent="0.75"/>
    <row r="489" ht="15.75" customHeight="1" x14ac:dyDescent="0.75"/>
    <row r="490" ht="15.75" customHeight="1" x14ac:dyDescent="0.75"/>
    <row r="491" ht="15.75" customHeight="1" x14ac:dyDescent="0.75"/>
    <row r="492" ht="15.75" customHeight="1" x14ac:dyDescent="0.75"/>
    <row r="493" ht="15.75" customHeight="1" x14ac:dyDescent="0.75"/>
    <row r="494" ht="15.75" customHeight="1" x14ac:dyDescent="0.75"/>
    <row r="495" ht="15.75" customHeight="1" x14ac:dyDescent="0.75"/>
    <row r="496" ht="15.75" customHeight="1" x14ac:dyDescent="0.75"/>
    <row r="497" ht="15.75" customHeight="1" x14ac:dyDescent="0.75"/>
    <row r="498" ht="15.75" customHeight="1" x14ac:dyDescent="0.75"/>
    <row r="499" ht="15.75" customHeight="1" x14ac:dyDescent="0.75"/>
    <row r="500" ht="15.75" customHeight="1" x14ac:dyDescent="0.75"/>
    <row r="501" ht="15.75" customHeight="1" x14ac:dyDescent="0.75"/>
    <row r="502" ht="15.75" customHeight="1" x14ac:dyDescent="0.75"/>
    <row r="503" ht="15.75" customHeight="1" x14ac:dyDescent="0.75"/>
    <row r="504" ht="15.75" customHeight="1" x14ac:dyDescent="0.75"/>
    <row r="505" ht="15.75" customHeight="1" x14ac:dyDescent="0.75"/>
    <row r="506" ht="15.75" customHeight="1" x14ac:dyDescent="0.75"/>
    <row r="507" ht="15.75" customHeight="1" x14ac:dyDescent="0.75"/>
    <row r="508" ht="15.75" customHeight="1" x14ac:dyDescent="0.75"/>
    <row r="509" ht="15.75" customHeight="1" x14ac:dyDescent="0.75"/>
    <row r="510" ht="15.75" customHeight="1" x14ac:dyDescent="0.75"/>
    <row r="511" ht="15.75" customHeight="1" x14ac:dyDescent="0.75"/>
    <row r="512" ht="15.75" customHeight="1" x14ac:dyDescent="0.75"/>
    <row r="513" ht="15.75" customHeight="1" x14ac:dyDescent="0.75"/>
    <row r="514" ht="15.75" customHeight="1" x14ac:dyDescent="0.75"/>
    <row r="515" ht="15.75" customHeight="1" x14ac:dyDescent="0.75"/>
    <row r="516" ht="15.75" customHeight="1" x14ac:dyDescent="0.75"/>
    <row r="517" ht="15.75" customHeight="1" x14ac:dyDescent="0.75"/>
    <row r="518" ht="15.75" customHeight="1" x14ac:dyDescent="0.75"/>
    <row r="519" ht="15.75" customHeight="1" x14ac:dyDescent="0.75"/>
    <row r="520" ht="15.75" customHeight="1" x14ac:dyDescent="0.75"/>
    <row r="521" ht="15.75" customHeight="1" x14ac:dyDescent="0.75"/>
    <row r="522" ht="15.75" customHeight="1" x14ac:dyDescent="0.75"/>
    <row r="523" ht="15.75" customHeight="1" x14ac:dyDescent="0.75"/>
    <row r="524" ht="15.75" customHeight="1" x14ac:dyDescent="0.75"/>
    <row r="525" ht="15.75" customHeight="1" x14ac:dyDescent="0.75"/>
    <row r="526" ht="15.75" customHeight="1" x14ac:dyDescent="0.75"/>
    <row r="527" ht="15.75" customHeight="1" x14ac:dyDescent="0.75"/>
    <row r="528" ht="15.75" customHeight="1" x14ac:dyDescent="0.75"/>
    <row r="529" ht="15.75" customHeight="1" x14ac:dyDescent="0.75"/>
    <row r="530" ht="15.75" customHeight="1" x14ac:dyDescent="0.75"/>
    <row r="531" ht="15.75" customHeight="1" x14ac:dyDescent="0.75"/>
    <row r="532" ht="15.75" customHeight="1" x14ac:dyDescent="0.75"/>
    <row r="533" ht="15.75" customHeight="1" x14ac:dyDescent="0.75"/>
    <row r="534" ht="15.75" customHeight="1" x14ac:dyDescent="0.75"/>
    <row r="535" ht="15.75" customHeight="1" x14ac:dyDescent="0.75"/>
    <row r="536" ht="15.75" customHeight="1" x14ac:dyDescent="0.75"/>
    <row r="537" ht="15.75" customHeight="1" x14ac:dyDescent="0.75"/>
    <row r="538" ht="15.75" customHeight="1" x14ac:dyDescent="0.75"/>
    <row r="539" ht="15.75" customHeight="1" x14ac:dyDescent="0.75"/>
    <row r="540" ht="15.75" customHeight="1" x14ac:dyDescent="0.75"/>
    <row r="541" ht="15.75" customHeight="1" x14ac:dyDescent="0.75"/>
    <row r="542" ht="15.75" customHeight="1" x14ac:dyDescent="0.75"/>
    <row r="543" ht="15.75" customHeight="1" x14ac:dyDescent="0.75"/>
    <row r="544" ht="15.75" customHeight="1" x14ac:dyDescent="0.75"/>
    <row r="545" ht="15.75" customHeight="1" x14ac:dyDescent="0.75"/>
    <row r="546" ht="15.75" customHeight="1" x14ac:dyDescent="0.75"/>
    <row r="547" ht="15.75" customHeight="1" x14ac:dyDescent="0.75"/>
    <row r="548" ht="15.75" customHeight="1" x14ac:dyDescent="0.75"/>
    <row r="549" ht="15.75" customHeight="1" x14ac:dyDescent="0.75"/>
    <row r="550" ht="15.75" customHeight="1" x14ac:dyDescent="0.75"/>
    <row r="551" ht="15.75" customHeight="1" x14ac:dyDescent="0.75"/>
    <row r="552" ht="15.75" customHeight="1" x14ac:dyDescent="0.75"/>
    <row r="553" ht="15.75" customHeight="1" x14ac:dyDescent="0.75"/>
    <row r="554" ht="15.75" customHeight="1" x14ac:dyDescent="0.75"/>
    <row r="555" ht="15.75" customHeight="1" x14ac:dyDescent="0.75"/>
    <row r="556" ht="15.75" customHeight="1" x14ac:dyDescent="0.75"/>
    <row r="557" ht="15.75" customHeight="1" x14ac:dyDescent="0.75"/>
    <row r="558" ht="15.75" customHeight="1" x14ac:dyDescent="0.75"/>
    <row r="559" ht="15.75" customHeight="1" x14ac:dyDescent="0.75"/>
    <row r="560" ht="15.75" customHeight="1" x14ac:dyDescent="0.75"/>
    <row r="561" ht="15.75" customHeight="1" x14ac:dyDescent="0.75"/>
    <row r="562" ht="15.75" customHeight="1" x14ac:dyDescent="0.75"/>
    <row r="563" ht="15.75" customHeight="1" x14ac:dyDescent="0.75"/>
    <row r="564" ht="15.75" customHeight="1" x14ac:dyDescent="0.75"/>
    <row r="565" ht="15.75" customHeight="1" x14ac:dyDescent="0.75"/>
    <row r="566" ht="15.75" customHeight="1" x14ac:dyDescent="0.75"/>
    <row r="567" ht="15.75" customHeight="1" x14ac:dyDescent="0.75"/>
    <row r="568" ht="15.75" customHeight="1" x14ac:dyDescent="0.75"/>
    <row r="569" ht="15.75" customHeight="1" x14ac:dyDescent="0.75"/>
    <row r="570" ht="15.75" customHeight="1" x14ac:dyDescent="0.75"/>
    <row r="571" ht="15.75" customHeight="1" x14ac:dyDescent="0.75"/>
    <row r="572" ht="15.75" customHeight="1" x14ac:dyDescent="0.75"/>
    <row r="573" ht="15.75" customHeight="1" x14ac:dyDescent="0.75"/>
    <row r="574" ht="15.75" customHeight="1" x14ac:dyDescent="0.75"/>
    <row r="575" ht="15.75" customHeight="1" x14ac:dyDescent="0.75"/>
    <row r="576" ht="15.75" customHeight="1" x14ac:dyDescent="0.75"/>
    <row r="577" ht="15.75" customHeight="1" x14ac:dyDescent="0.75"/>
    <row r="578" ht="15.75" customHeight="1" x14ac:dyDescent="0.75"/>
    <row r="579" ht="15.75" customHeight="1" x14ac:dyDescent="0.75"/>
    <row r="580" ht="15.75" customHeight="1" x14ac:dyDescent="0.75"/>
    <row r="581" ht="15.75" customHeight="1" x14ac:dyDescent="0.75"/>
    <row r="582" ht="15.75" customHeight="1" x14ac:dyDescent="0.75"/>
    <row r="583" ht="15.75" customHeight="1" x14ac:dyDescent="0.75"/>
    <row r="584" ht="15.75" customHeight="1" x14ac:dyDescent="0.75"/>
    <row r="585" ht="15.75" customHeight="1" x14ac:dyDescent="0.75"/>
    <row r="586" ht="15.75" customHeight="1" x14ac:dyDescent="0.75"/>
    <row r="587" ht="15.75" customHeight="1" x14ac:dyDescent="0.75"/>
    <row r="588" ht="15.75" customHeight="1" x14ac:dyDescent="0.75"/>
    <row r="589" ht="15.75" customHeight="1" x14ac:dyDescent="0.75"/>
    <row r="590" ht="15.75" customHeight="1" x14ac:dyDescent="0.75"/>
    <row r="591" ht="15.75" customHeight="1" x14ac:dyDescent="0.75"/>
    <row r="592" ht="15.75" customHeight="1" x14ac:dyDescent="0.75"/>
    <row r="593" ht="15.75" customHeight="1" x14ac:dyDescent="0.75"/>
    <row r="594" ht="15.75" customHeight="1" x14ac:dyDescent="0.75"/>
    <row r="595" ht="15.75" customHeight="1" x14ac:dyDescent="0.75"/>
    <row r="596" ht="15.75" customHeight="1" x14ac:dyDescent="0.75"/>
    <row r="597" ht="15.75" customHeight="1" x14ac:dyDescent="0.75"/>
    <row r="598" ht="15.75" customHeight="1" x14ac:dyDescent="0.75"/>
    <row r="599" ht="15.75" customHeight="1" x14ac:dyDescent="0.75"/>
    <row r="600" ht="15.75" customHeight="1" x14ac:dyDescent="0.75"/>
    <row r="601" ht="15.75" customHeight="1" x14ac:dyDescent="0.75"/>
    <row r="602" ht="15.75" customHeight="1" x14ac:dyDescent="0.75"/>
    <row r="603" ht="15.75" customHeight="1" x14ac:dyDescent="0.75"/>
    <row r="604" ht="15.75" customHeight="1" x14ac:dyDescent="0.75"/>
    <row r="605" ht="15.75" customHeight="1" x14ac:dyDescent="0.75"/>
    <row r="606" ht="15.75" customHeight="1" x14ac:dyDescent="0.75"/>
    <row r="607" ht="15.75" customHeight="1" x14ac:dyDescent="0.75"/>
    <row r="608" ht="15.75" customHeight="1" x14ac:dyDescent="0.75"/>
    <row r="609" ht="15.75" customHeight="1" x14ac:dyDescent="0.75"/>
    <row r="610" ht="15.75" customHeight="1" x14ac:dyDescent="0.75"/>
    <row r="611" ht="15.75" customHeight="1" x14ac:dyDescent="0.75"/>
    <row r="612" ht="15.75" customHeight="1" x14ac:dyDescent="0.75"/>
    <row r="613" ht="15.75" customHeight="1" x14ac:dyDescent="0.75"/>
    <row r="614" ht="15.75" customHeight="1" x14ac:dyDescent="0.75"/>
    <row r="615" ht="15.75" customHeight="1" x14ac:dyDescent="0.75"/>
    <row r="616" ht="15.75" customHeight="1" x14ac:dyDescent="0.75"/>
    <row r="617" ht="15.75" customHeight="1" x14ac:dyDescent="0.75"/>
    <row r="618" ht="15.75" customHeight="1" x14ac:dyDescent="0.75"/>
    <row r="619" ht="15.75" customHeight="1" x14ac:dyDescent="0.75"/>
    <row r="620" ht="15.75" customHeight="1" x14ac:dyDescent="0.75"/>
    <row r="621" ht="15.75" customHeight="1" x14ac:dyDescent="0.75"/>
    <row r="622" ht="15.75" customHeight="1" x14ac:dyDescent="0.75"/>
    <row r="623" ht="15.75" customHeight="1" x14ac:dyDescent="0.75"/>
    <row r="624" ht="15.75" customHeight="1" x14ac:dyDescent="0.75"/>
    <row r="625" ht="15.75" customHeight="1" x14ac:dyDescent="0.75"/>
    <row r="626" ht="15.75" customHeight="1" x14ac:dyDescent="0.75"/>
    <row r="627" ht="15.75" customHeight="1" x14ac:dyDescent="0.75"/>
    <row r="628" ht="15.75" customHeight="1" x14ac:dyDescent="0.75"/>
    <row r="629" ht="15.75" customHeight="1" x14ac:dyDescent="0.75"/>
    <row r="630" ht="15.75" customHeight="1" x14ac:dyDescent="0.75"/>
    <row r="631" ht="15.75" customHeight="1" x14ac:dyDescent="0.75"/>
    <row r="632" ht="15.75" customHeight="1" x14ac:dyDescent="0.75"/>
    <row r="633" ht="15.75" customHeight="1" x14ac:dyDescent="0.75"/>
    <row r="634" ht="15.75" customHeight="1" x14ac:dyDescent="0.75"/>
    <row r="635" ht="15.75" customHeight="1" x14ac:dyDescent="0.75"/>
    <row r="636" ht="15.75" customHeight="1" x14ac:dyDescent="0.75"/>
    <row r="637" ht="15.75" customHeight="1" x14ac:dyDescent="0.75"/>
    <row r="638" ht="15.75" customHeight="1" x14ac:dyDescent="0.75"/>
    <row r="639" ht="15.75" customHeight="1" x14ac:dyDescent="0.75"/>
    <row r="640" ht="15.75" customHeight="1" x14ac:dyDescent="0.75"/>
    <row r="641" ht="15.75" customHeight="1" x14ac:dyDescent="0.75"/>
    <row r="642" ht="15.75" customHeight="1" x14ac:dyDescent="0.75"/>
    <row r="643" ht="15.75" customHeight="1" x14ac:dyDescent="0.75"/>
    <row r="644" ht="15.75" customHeight="1" x14ac:dyDescent="0.75"/>
    <row r="645" ht="15.75" customHeight="1" x14ac:dyDescent="0.75"/>
    <row r="646" ht="15.75" customHeight="1" x14ac:dyDescent="0.75"/>
    <row r="647" ht="15.75" customHeight="1" x14ac:dyDescent="0.75"/>
    <row r="648" ht="15.75" customHeight="1" x14ac:dyDescent="0.75"/>
    <row r="649" ht="15.75" customHeight="1" x14ac:dyDescent="0.75"/>
    <row r="650" ht="15.75" customHeight="1" x14ac:dyDescent="0.75"/>
    <row r="651" ht="15.75" customHeight="1" x14ac:dyDescent="0.75"/>
    <row r="652" ht="15.75" customHeight="1" x14ac:dyDescent="0.75"/>
    <row r="653" ht="15.75" customHeight="1" x14ac:dyDescent="0.75"/>
    <row r="654" ht="15.75" customHeight="1" x14ac:dyDescent="0.75"/>
    <row r="655" ht="15.75" customHeight="1" x14ac:dyDescent="0.75"/>
    <row r="656" ht="15.75" customHeight="1" x14ac:dyDescent="0.75"/>
    <row r="657" ht="15.75" customHeight="1" x14ac:dyDescent="0.75"/>
    <row r="658" ht="15.75" customHeight="1" x14ac:dyDescent="0.75"/>
    <row r="659" ht="15.75" customHeight="1" x14ac:dyDescent="0.75"/>
    <row r="660" ht="15.75" customHeight="1" x14ac:dyDescent="0.75"/>
    <row r="661" ht="15.75" customHeight="1" x14ac:dyDescent="0.75"/>
    <row r="662" ht="15.75" customHeight="1" x14ac:dyDescent="0.75"/>
    <row r="663" ht="15.75" customHeight="1" x14ac:dyDescent="0.75"/>
    <row r="664" ht="15.75" customHeight="1" x14ac:dyDescent="0.75"/>
    <row r="665" ht="15.75" customHeight="1" x14ac:dyDescent="0.75"/>
    <row r="666" ht="15.75" customHeight="1" x14ac:dyDescent="0.75"/>
    <row r="667" ht="15.75" customHeight="1" x14ac:dyDescent="0.75"/>
    <row r="668" ht="15.75" customHeight="1" x14ac:dyDescent="0.75"/>
    <row r="669" ht="15.75" customHeight="1" x14ac:dyDescent="0.75"/>
    <row r="670" ht="15.75" customHeight="1" x14ac:dyDescent="0.75"/>
    <row r="671" ht="15.75" customHeight="1" x14ac:dyDescent="0.75"/>
    <row r="672" ht="15.75" customHeight="1" x14ac:dyDescent="0.75"/>
    <row r="673" ht="15.75" customHeight="1" x14ac:dyDescent="0.75"/>
    <row r="674" ht="15.75" customHeight="1" x14ac:dyDescent="0.75"/>
    <row r="675" ht="15.75" customHeight="1" x14ac:dyDescent="0.75"/>
    <row r="676" ht="15.75" customHeight="1" x14ac:dyDescent="0.75"/>
    <row r="677" ht="15.75" customHeight="1" x14ac:dyDescent="0.75"/>
    <row r="678" ht="15.75" customHeight="1" x14ac:dyDescent="0.75"/>
    <row r="679" ht="15.75" customHeight="1" x14ac:dyDescent="0.75"/>
    <row r="680" ht="15.75" customHeight="1" x14ac:dyDescent="0.75"/>
    <row r="681" ht="15.75" customHeight="1" x14ac:dyDescent="0.75"/>
    <row r="682" ht="15.75" customHeight="1" x14ac:dyDescent="0.75"/>
    <row r="683" ht="15.75" customHeight="1" x14ac:dyDescent="0.75"/>
    <row r="684" ht="15.75" customHeight="1" x14ac:dyDescent="0.75"/>
    <row r="685" ht="15.75" customHeight="1" x14ac:dyDescent="0.75"/>
    <row r="686" ht="15.75" customHeight="1" x14ac:dyDescent="0.75"/>
    <row r="687" ht="15.75" customHeight="1" x14ac:dyDescent="0.75"/>
    <row r="688" ht="15.75" customHeight="1" x14ac:dyDescent="0.75"/>
    <row r="689" ht="15.75" customHeight="1" x14ac:dyDescent="0.75"/>
    <row r="690" ht="15.75" customHeight="1" x14ac:dyDescent="0.75"/>
    <row r="691" ht="15.75" customHeight="1" x14ac:dyDescent="0.75"/>
    <row r="692" ht="15.75" customHeight="1" x14ac:dyDescent="0.75"/>
    <row r="693" ht="15.75" customHeight="1" x14ac:dyDescent="0.75"/>
    <row r="694" ht="15.75" customHeight="1" x14ac:dyDescent="0.75"/>
    <row r="695" ht="15.75" customHeight="1" x14ac:dyDescent="0.75"/>
    <row r="696" ht="15.75" customHeight="1" x14ac:dyDescent="0.75"/>
    <row r="697" ht="15.75" customHeight="1" x14ac:dyDescent="0.75"/>
    <row r="698" ht="15.75" customHeight="1" x14ac:dyDescent="0.75"/>
    <row r="699" ht="15.75" customHeight="1" x14ac:dyDescent="0.75"/>
    <row r="700" ht="15.75" customHeight="1" x14ac:dyDescent="0.75"/>
    <row r="701" ht="15.75" customHeight="1" x14ac:dyDescent="0.75"/>
    <row r="702" ht="15.75" customHeight="1" x14ac:dyDescent="0.75"/>
    <row r="703" ht="15.75" customHeight="1" x14ac:dyDescent="0.75"/>
    <row r="704" ht="15.75" customHeight="1" x14ac:dyDescent="0.75"/>
    <row r="705" ht="15.75" customHeight="1" x14ac:dyDescent="0.75"/>
    <row r="706" ht="15.75" customHeight="1" x14ac:dyDescent="0.75"/>
    <row r="707" ht="15.75" customHeight="1" x14ac:dyDescent="0.75"/>
    <row r="708" ht="15.75" customHeight="1" x14ac:dyDescent="0.75"/>
    <row r="709" ht="15.75" customHeight="1" x14ac:dyDescent="0.75"/>
    <row r="710" ht="15.75" customHeight="1" x14ac:dyDescent="0.75"/>
    <row r="711" ht="15.75" customHeight="1" x14ac:dyDescent="0.75"/>
    <row r="712" ht="15.75" customHeight="1" x14ac:dyDescent="0.75"/>
    <row r="713" ht="15.75" customHeight="1" x14ac:dyDescent="0.75"/>
    <row r="714" ht="15.75" customHeight="1" x14ac:dyDescent="0.75"/>
    <row r="715" ht="15.75" customHeight="1" x14ac:dyDescent="0.75"/>
    <row r="716" ht="15.75" customHeight="1" x14ac:dyDescent="0.75"/>
    <row r="717" ht="15.75" customHeight="1" x14ac:dyDescent="0.75"/>
    <row r="718" ht="15.75" customHeight="1" x14ac:dyDescent="0.75"/>
    <row r="719" ht="15.75" customHeight="1" x14ac:dyDescent="0.75"/>
    <row r="720" ht="15.75" customHeight="1" x14ac:dyDescent="0.75"/>
    <row r="721" ht="15.75" customHeight="1" x14ac:dyDescent="0.75"/>
    <row r="722" ht="15.75" customHeight="1" x14ac:dyDescent="0.75"/>
    <row r="723" ht="15.75" customHeight="1" x14ac:dyDescent="0.75"/>
    <row r="724" ht="15.75" customHeight="1" x14ac:dyDescent="0.75"/>
    <row r="725" ht="15.75" customHeight="1" x14ac:dyDescent="0.75"/>
    <row r="726" ht="15.75" customHeight="1" x14ac:dyDescent="0.75"/>
    <row r="727" ht="15.75" customHeight="1" x14ac:dyDescent="0.75"/>
    <row r="728" ht="15.75" customHeight="1" x14ac:dyDescent="0.75"/>
    <row r="729" ht="15.75" customHeight="1" x14ac:dyDescent="0.75"/>
    <row r="730" ht="15.75" customHeight="1" x14ac:dyDescent="0.75"/>
    <row r="731" ht="15.75" customHeight="1" x14ac:dyDescent="0.75"/>
    <row r="732" ht="15.75" customHeight="1" x14ac:dyDescent="0.75"/>
    <row r="733" ht="15.75" customHeight="1" x14ac:dyDescent="0.75"/>
    <row r="734" ht="15.75" customHeight="1" x14ac:dyDescent="0.75"/>
    <row r="735" ht="15.75" customHeight="1" x14ac:dyDescent="0.75"/>
    <row r="736" ht="15.75" customHeight="1" x14ac:dyDescent="0.75"/>
    <row r="737" ht="15.75" customHeight="1" x14ac:dyDescent="0.75"/>
    <row r="738" ht="15.75" customHeight="1" x14ac:dyDescent="0.75"/>
    <row r="739" ht="15.75" customHeight="1" x14ac:dyDescent="0.75"/>
    <row r="740" ht="15.75" customHeight="1" x14ac:dyDescent="0.75"/>
    <row r="741" ht="15.75" customHeight="1" x14ac:dyDescent="0.75"/>
    <row r="742" ht="15.75" customHeight="1" x14ac:dyDescent="0.75"/>
    <row r="743" ht="15.75" customHeight="1" x14ac:dyDescent="0.75"/>
    <row r="744" ht="15.75" customHeight="1" x14ac:dyDescent="0.75"/>
    <row r="745" ht="15.75" customHeight="1" x14ac:dyDescent="0.75"/>
    <row r="746" ht="15.75" customHeight="1" x14ac:dyDescent="0.75"/>
    <row r="747" ht="15.75" customHeight="1" x14ac:dyDescent="0.75"/>
    <row r="748" ht="15.75" customHeight="1" x14ac:dyDescent="0.75"/>
    <row r="749" ht="15.75" customHeight="1" x14ac:dyDescent="0.75"/>
    <row r="750" ht="15.75" customHeight="1" x14ac:dyDescent="0.75"/>
    <row r="751" ht="15.75" customHeight="1" x14ac:dyDescent="0.75"/>
    <row r="752" ht="15.75" customHeight="1" x14ac:dyDescent="0.75"/>
    <row r="753" ht="15.75" customHeight="1" x14ac:dyDescent="0.75"/>
    <row r="754" ht="15.75" customHeight="1" x14ac:dyDescent="0.75"/>
    <row r="755" ht="15.75" customHeight="1" x14ac:dyDescent="0.75"/>
    <row r="756" ht="15.75" customHeight="1" x14ac:dyDescent="0.75"/>
    <row r="757" ht="15.75" customHeight="1" x14ac:dyDescent="0.75"/>
    <row r="758" ht="15.75" customHeight="1" x14ac:dyDescent="0.75"/>
    <row r="759" ht="15.75" customHeight="1" x14ac:dyDescent="0.75"/>
    <row r="760" ht="15.75" customHeight="1" x14ac:dyDescent="0.75"/>
    <row r="761" ht="15.75" customHeight="1" x14ac:dyDescent="0.75"/>
    <row r="762" ht="15.75" customHeight="1" x14ac:dyDescent="0.75"/>
    <row r="763" ht="15.75" customHeight="1" x14ac:dyDescent="0.75"/>
    <row r="764" ht="15.75" customHeight="1" x14ac:dyDescent="0.75"/>
    <row r="765" ht="15.75" customHeight="1" x14ac:dyDescent="0.75"/>
    <row r="766" ht="15.75" customHeight="1" x14ac:dyDescent="0.75"/>
    <row r="767" ht="15.75" customHeight="1" x14ac:dyDescent="0.75"/>
    <row r="768" ht="15.75" customHeight="1" x14ac:dyDescent="0.75"/>
    <row r="769" ht="15.75" customHeight="1" x14ac:dyDescent="0.75"/>
    <row r="770" ht="15.75" customHeight="1" x14ac:dyDescent="0.75"/>
    <row r="771" ht="15.75" customHeight="1" x14ac:dyDescent="0.75"/>
    <row r="772" ht="15.75" customHeight="1" x14ac:dyDescent="0.75"/>
    <row r="773" ht="15.75" customHeight="1" x14ac:dyDescent="0.75"/>
    <row r="774" ht="15.75" customHeight="1" x14ac:dyDescent="0.75"/>
    <row r="775" ht="15.75" customHeight="1" x14ac:dyDescent="0.75"/>
    <row r="776" ht="15.75" customHeight="1" x14ac:dyDescent="0.75"/>
    <row r="777" ht="15.75" customHeight="1" x14ac:dyDescent="0.75"/>
    <row r="778" ht="15.75" customHeight="1" x14ac:dyDescent="0.75"/>
    <row r="779" ht="15.75" customHeight="1" x14ac:dyDescent="0.75"/>
    <row r="780" ht="15.75" customHeight="1" x14ac:dyDescent="0.75"/>
    <row r="781" ht="15.75" customHeight="1" x14ac:dyDescent="0.75"/>
    <row r="782" ht="15.75" customHeight="1" x14ac:dyDescent="0.75"/>
    <row r="783" ht="15.75" customHeight="1" x14ac:dyDescent="0.75"/>
    <row r="784" ht="15.75" customHeight="1" x14ac:dyDescent="0.75"/>
    <row r="785" ht="15.75" customHeight="1" x14ac:dyDescent="0.75"/>
    <row r="786" ht="15.75" customHeight="1" x14ac:dyDescent="0.75"/>
    <row r="787" ht="15.75" customHeight="1" x14ac:dyDescent="0.75"/>
    <row r="788" ht="15.75" customHeight="1" x14ac:dyDescent="0.75"/>
    <row r="789" ht="15.75" customHeight="1" x14ac:dyDescent="0.75"/>
    <row r="790" ht="15.75" customHeight="1" x14ac:dyDescent="0.75"/>
    <row r="791" ht="15.75" customHeight="1" x14ac:dyDescent="0.75"/>
    <row r="792" ht="15.75" customHeight="1" x14ac:dyDescent="0.75"/>
    <row r="793" ht="15.75" customHeight="1" x14ac:dyDescent="0.75"/>
    <row r="794" ht="15.75" customHeight="1" x14ac:dyDescent="0.75"/>
    <row r="795" ht="15.75" customHeight="1" x14ac:dyDescent="0.75"/>
    <row r="796" ht="15.75" customHeight="1" x14ac:dyDescent="0.75"/>
    <row r="797" ht="15.75" customHeight="1" x14ac:dyDescent="0.75"/>
    <row r="798" ht="15.75" customHeight="1" x14ac:dyDescent="0.75"/>
    <row r="799" ht="15.75" customHeight="1" x14ac:dyDescent="0.75"/>
    <row r="800" ht="15.75" customHeight="1" x14ac:dyDescent="0.75"/>
    <row r="801" ht="15.75" customHeight="1" x14ac:dyDescent="0.75"/>
    <row r="802" ht="15.75" customHeight="1" x14ac:dyDescent="0.75"/>
    <row r="803" ht="15.75" customHeight="1" x14ac:dyDescent="0.75"/>
    <row r="804" ht="15.75" customHeight="1" x14ac:dyDescent="0.75"/>
    <row r="805" ht="15.75" customHeight="1" x14ac:dyDescent="0.75"/>
    <row r="806" ht="15.75" customHeight="1" x14ac:dyDescent="0.75"/>
    <row r="807" ht="15.75" customHeight="1" x14ac:dyDescent="0.75"/>
    <row r="808" ht="15.75" customHeight="1" x14ac:dyDescent="0.75"/>
    <row r="809" ht="15.75" customHeight="1" x14ac:dyDescent="0.75"/>
    <row r="810" ht="15.75" customHeight="1" x14ac:dyDescent="0.75"/>
    <row r="811" ht="15.75" customHeight="1" x14ac:dyDescent="0.75"/>
    <row r="812" ht="15.75" customHeight="1" x14ac:dyDescent="0.75"/>
    <row r="813" ht="15.75" customHeight="1" x14ac:dyDescent="0.75"/>
    <row r="814" ht="15.75" customHeight="1" x14ac:dyDescent="0.75"/>
    <row r="815" ht="15.75" customHeight="1" x14ac:dyDescent="0.75"/>
    <row r="816" ht="15.75" customHeight="1" x14ac:dyDescent="0.75"/>
    <row r="817" ht="15.75" customHeight="1" x14ac:dyDescent="0.75"/>
    <row r="818" ht="15.75" customHeight="1" x14ac:dyDescent="0.75"/>
    <row r="819" ht="15.75" customHeight="1" x14ac:dyDescent="0.75"/>
    <row r="820" ht="15.75" customHeight="1" x14ac:dyDescent="0.75"/>
    <row r="821" ht="15.75" customHeight="1" x14ac:dyDescent="0.75"/>
    <row r="822" ht="15.75" customHeight="1" x14ac:dyDescent="0.75"/>
    <row r="823" ht="15.75" customHeight="1" x14ac:dyDescent="0.75"/>
    <row r="824" ht="15.75" customHeight="1" x14ac:dyDescent="0.75"/>
    <row r="825" ht="15.75" customHeight="1" x14ac:dyDescent="0.75"/>
    <row r="826" ht="15.75" customHeight="1" x14ac:dyDescent="0.75"/>
    <row r="827" ht="15.75" customHeight="1" x14ac:dyDescent="0.75"/>
    <row r="828" ht="15.75" customHeight="1" x14ac:dyDescent="0.75"/>
    <row r="829" ht="15.75" customHeight="1" x14ac:dyDescent="0.75"/>
    <row r="830" ht="15.75" customHeight="1" x14ac:dyDescent="0.75"/>
    <row r="831" ht="15.75" customHeight="1" x14ac:dyDescent="0.75"/>
    <row r="832" ht="15.75" customHeight="1" x14ac:dyDescent="0.75"/>
    <row r="833" ht="15.75" customHeight="1" x14ac:dyDescent="0.75"/>
    <row r="834" ht="15.75" customHeight="1" x14ac:dyDescent="0.75"/>
    <row r="835" ht="15.75" customHeight="1" x14ac:dyDescent="0.75"/>
    <row r="836" ht="15.75" customHeight="1" x14ac:dyDescent="0.75"/>
    <row r="837" ht="15.75" customHeight="1" x14ac:dyDescent="0.75"/>
    <row r="838" ht="15.75" customHeight="1" x14ac:dyDescent="0.75"/>
    <row r="839" ht="15.75" customHeight="1" x14ac:dyDescent="0.75"/>
    <row r="840" ht="15.75" customHeight="1" x14ac:dyDescent="0.75"/>
    <row r="841" ht="15.75" customHeight="1" x14ac:dyDescent="0.75"/>
    <row r="842" ht="15.75" customHeight="1" x14ac:dyDescent="0.75"/>
    <row r="843" ht="15.75" customHeight="1" x14ac:dyDescent="0.75"/>
    <row r="844" ht="15.75" customHeight="1" x14ac:dyDescent="0.75"/>
    <row r="845" ht="15.75" customHeight="1" x14ac:dyDescent="0.75"/>
    <row r="846" ht="15.75" customHeight="1" x14ac:dyDescent="0.75"/>
    <row r="847" ht="15.75" customHeight="1" x14ac:dyDescent="0.75"/>
    <row r="848" ht="15.75" customHeight="1" x14ac:dyDescent="0.75"/>
    <row r="849" ht="15.75" customHeight="1" x14ac:dyDescent="0.75"/>
    <row r="850" ht="15.75" customHeight="1" x14ac:dyDescent="0.75"/>
    <row r="851" ht="15.75" customHeight="1" x14ac:dyDescent="0.75"/>
    <row r="852" ht="15.75" customHeight="1" x14ac:dyDescent="0.75"/>
    <row r="853" ht="15.75" customHeight="1" x14ac:dyDescent="0.75"/>
    <row r="854" ht="15.75" customHeight="1" x14ac:dyDescent="0.75"/>
    <row r="855" ht="15.75" customHeight="1" x14ac:dyDescent="0.75"/>
    <row r="856" ht="15.75" customHeight="1" x14ac:dyDescent="0.75"/>
    <row r="857" ht="15.75" customHeight="1" x14ac:dyDescent="0.75"/>
    <row r="858" ht="15.75" customHeight="1" x14ac:dyDescent="0.75"/>
    <row r="859" ht="15.75" customHeight="1" x14ac:dyDescent="0.75"/>
    <row r="860" ht="15.75" customHeight="1" x14ac:dyDescent="0.75"/>
    <row r="861" ht="15.75" customHeight="1" x14ac:dyDescent="0.75"/>
    <row r="862" ht="15.75" customHeight="1" x14ac:dyDescent="0.75"/>
    <row r="863" ht="15.75" customHeight="1" x14ac:dyDescent="0.75"/>
    <row r="864" ht="15.75" customHeight="1" x14ac:dyDescent="0.75"/>
    <row r="865" ht="15.75" customHeight="1" x14ac:dyDescent="0.75"/>
    <row r="866" ht="15.75" customHeight="1" x14ac:dyDescent="0.75"/>
    <row r="867" ht="15.75" customHeight="1" x14ac:dyDescent="0.75"/>
    <row r="868" ht="15.75" customHeight="1" x14ac:dyDescent="0.75"/>
    <row r="869" ht="15.75" customHeight="1" x14ac:dyDescent="0.75"/>
    <row r="870" ht="15.75" customHeight="1" x14ac:dyDescent="0.75"/>
    <row r="871" ht="15.75" customHeight="1" x14ac:dyDescent="0.75"/>
    <row r="872" ht="15.75" customHeight="1" x14ac:dyDescent="0.75"/>
    <row r="873" ht="15.75" customHeight="1" x14ac:dyDescent="0.75"/>
    <row r="874" ht="15.75" customHeight="1" x14ac:dyDescent="0.75"/>
    <row r="875" ht="15.75" customHeight="1" x14ac:dyDescent="0.75"/>
    <row r="876" ht="15.75" customHeight="1" x14ac:dyDescent="0.75"/>
    <row r="877" ht="15.75" customHeight="1" x14ac:dyDescent="0.75"/>
    <row r="878" ht="15.75" customHeight="1" x14ac:dyDescent="0.75"/>
    <row r="879" ht="15.75" customHeight="1" x14ac:dyDescent="0.75"/>
    <row r="880" ht="15.75" customHeight="1" x14ac:dyDescent="0.75"/>
    <row r="881" ht="15.75" customHeight="1" x14ac:dyDescent="0.75"/>
    <row r="882" ht="15.75" customHeight="1" x14ac:dyDescent="0.75"/>
    <row r="883" ht="15.75" customHeight="1" x14ac:dyDescent="0.75"/>
    <row r="884" ht="15.75" customHeight="1" x14ac:dyDescent="0.75"/>
    <row r="885" ht="15.75" customHeight="1" x14ac:dyDescent="0.75"/>
    <row r="886" ht="15.75" customHeight="1" x14ac:dyDescent="0.75"/>
    <row r="887" ht="15.75" customHeight="1" x14ac:dyDescent="0.75"/>
    <row r="888" ht="15.75" customHeight="1" x14ac:dyDescent="0.75"/>
    <row r="889" ht="15.75" customHeight="1" x14ac:dyDescent="0.75"/>
    <row r="890" ht="15.75" customHeight="1" x14ac:dyDescent="0.75"/>
    <row r="891" ht="15.75" customHeight="1" x14ac:dyDescent="0.75"/>
    <row r="892" ht="15.75" customHeight="1" x14ac:dyDescent="0.75"/>
    <row r="893" ht="15.75" customHeight="1" x14ac:dyDescent="0.75"/>
    <row r="894" ht="15.75" customHeight="1" x14ac:dyDescent="0.75"/>
    <row r="895" ht="15.75" customHeight="1" x14ac:dyDescent="0.75"/>
    <row r="896" ht="15.75" customHeight="1" x14ac:dyDescent="0.75"/>
    <row r="897" ht="15.75" customHeight="1" x14ac:dyDescent="0.75"/>
    <row r="898" ht="15.75" customHeight="1" x14ac:dyDescent="0.75"/>
    <row r="899" ht="15.75" customHeight="1" x14ac:dyDescent="0.75"/>
    <row r="900" ht="15.75" customHeight="1" x14ac:dyDescent="0.75"/>
    <row r="901" ht="15.75" customHeight="1" x14ac:dyDescent="0.75"/>
    <row r="902" ht="15.75" customHeight="1" x14ac:dyDescent="0.75"/>
    <row r="903" ht="15.75" customHeight="1" x14ac:dyDescent="0.75"/>
    <row r="904" ht="15.75" customHeight="1" x14ac:dyDescent="0.75"/>
    <row r="905" ht="15.75" customHeight="1" x14ac:dyDescent="0.75"/>
    <row r="906" ht="15.75" customHeight="1" x14ac:dyDescent="0.75"/>
    <row r="907" ht="15.75" customHeight="1" x14ac:dyDescent="0.75"/>
    <row r="908" ht="15.75" customHeight="1" x14ac:dyDescent="0.75"/>
    <row r="909" ht="15.75" customHeight="1" x14ac:dyDescent="0.75"/>
    <row r="910" ht="15.75" customHeight="1" x14ac:dyDescent="0.75"/>
    <row r="911" ht="15.75" customHeight="1" x14ac:dyDescent="0.75"/>
    <row r="912" ht="15.75" customHeight="1" x14ac:dyDescent="0.75"/>
    <row r="913" ht="15.75" customHeight="1" x14ac:dyDescent="0.75"/>
    <row r="914" ht="15.75" customHeight="1" x14ac:dyDescent="0.75"/>
    <row r="915" ht="15.75" customHeight="1" x14ac:dyDescent="0.75"/>
    <row r="916" ht="15.75" customHeight="1" x14ac:dyDescent="0.75"/>
    <row r="917" ht="15.75" customHeight="1" x14ac:dyDescent="0.75"/>
    <row r="918" ht="15.75" customHeight="1" x14ac:dyDescent="0.75"/>
    <row r="919" ht="15.75" customHeight="1" x14ac:dyDescent="0.75"/>
    <row r="920" ht="15.75" customHeight="1" x14ac:dyDescent="0.75"/>
    <row r="921" ht="15.75" customHeight="1" x14ac:dyDescent="0.75"/>
    <row r="922" ht="15.75" customHeight="1" x14ac:dyDescent="0.75"/>
    <row r="923" ht="15.75" customHeight="1" x14ac:dyDescent="0.75"/>
    <row r="924" ht="15.75" customHeight="1" x14ac:dyDescent="0.75"/>
    <row r="925" ht="15.75" customHeight="1" x14ac:dyDescent="0.75"/>
    <row r="926" ht="15.75" customHeight="1" x14ac:dyDescent="0.75"/>
    <row r="927" ht="15.75" customHeight="1" x14ac:dyDescent="0.75"/>
    <row r="928" ht="15.75" customHeight="1" x14ac:dyDescent="0.75"/>
    <row r="929" ht="15.75" customHeight="1" x14ac:dyDescent="0.75"/>
    <row r="930" ht="15.75" customHeight="1" x14ac:dyDescent="0.75"/>
    <row r="931" ht="15.75" customHeight="1" x14ac:dyDescent="0.75"/>
    <row r="932" ht="15.75" customHeight="1" x14ac:dyDescent="0.75"/>
    <row r="933" ht="15.75" customHeight="1" x14ac:dyDescent="0.75"/>
    <row r="934" ht="15.75" customHeight="1" x14ac:dyDescent="0.75"/>
    <row r="935" ht="15.75" customHeight="1" x14ac:dyDescent="0.75"/>
    <row r="936" ht="15.75" customHeight="1" x14ac:dyDescent="0.75"/>
    <row r="937" ht="15.75" customHeight="1" x14ac:dyDescent="0.75"/>
    <row r="938" ht="15.75" customHeight="1" x14ac:dyDescent="0.75"/>
    <row r="939" ht="15.75" customHeight="1" x14ac:dyDescent="0.75"/>
    <row r="940" ht="15.75" customHeight="1" x14ac:dyDescent="0.75"/>
    <row r="941" ht="15.75" customHeight="1" x14ac:dyDescent="0.75"/>
    <row r="942" ht="15.75" customHeight="1" x14ac:dyDescent="0.75"/>
    <row r="943" ht="15.75" customHeight="1" x14ac:dyDescent="0.75"/>
    <row r="944" ht="15.75" customHeight="1" x14ac:dyDescent="0.75"/>
    <row r="945" ht="15.75" customHeight="1" x14ac:dyDescent="0.75"/>
    <row r="946" ht="15.75" customHeight="1" x14ac:dyDescent="0.75"/>
    <row r="947" ht="15.75" customHeight="1" x14ac:dyDescent="0.75"/>
    <row r="948" ht="15.75" customHeight="1" x14ac:dyDescent="0.75"/>
    <row r="949" ht="15.75" customHeight="1" x14ac:dyDescent="0.75"/>
    <row r="950" ht="15.75" customHeight="1" x14ac:dyDescent="0.75"/>
    <row r="951" ht="15.75" customHeight="1" x14ac:dyDescent="0.75"/>
    <row r="952" ht="15.75" customHeight="1" x14ac:dyDescent="0.75"/>
    <row r="953" ht="15.75" customHeight="1" x14ac:dyDescent="0.75"/>
    <row r="954" ht="15.75" customHeight="1" x14ac:dyDescent="0.75"/>
    <row r="955" ht="15.75" customHeight="1" x14ac:dyDescent="0.75"/>
    <row r="956" ht="15.75" customHeight="1" x14ac:dyDescent="0.75"/>
    <row r="957" ht="15.75" customHeight="1" x14ac:dyDescent="0.75"/>
    <row r="958" ht="15.75" customHeight="1" x14ac:dyDescent="0.75"/>
    <row r="959" ht="15.75" customHeight="1" x14ac:dyDescent="0.75"/>
    <row r="960" ht="15.75" customHeight="1" x14ac:dyDescent="0.75"/>
    <row r="961" ht="15.75" customHeight="1" x14ac:dyDescent="0.75"/>
    <row r="962" ht="15.75" customHeight="1" x14ac:dyDescent="0.75"/>
    <row r="963" ht="15.75" customHeight="1" x14ac:dyDescent="0.75"/>
    <row r="964" ht="15.75" customHeight="1" x14ac:dyDescent="0.75"/>
    <row r="965" ht="15.75" customHeight="1" x14ac:dyDescent="0.75"/>
    <row r="966" ht="15.75" customHeight="1" x14ac:dyDescent="0.75"/>
    <row r="967" ht="15.75" customHeight="1" x14ac:dyDescent="0.75"/>
    <row r="968" ht="15.75" customHeight="1" x14ac:dyDescent="0.75"/>
    <row r="969" ht="15.75" customHeight="1" x14ac:dyDescent="0.75"/>
    <row r="970" ht="15.75" customHeight="1" x14ac:dyDescent="0.75"/>
    <row r="971" ht="15.75" customHeight="1" x14ac:dyDescent="0.75"/>
    <row r="972" ht="15.75" customHeight="1" x14ac:dyDescent="0.75"/>
    <row r="973" ht="15.75" customHeight="1" x14ac:dyDescent="0.75"/>
    <row r="974" ht="15.75" customHeight="1" x14ac:dyDescent="0.75"/>
    <row r="975" ht="15.75" customHeight="1" x14ac:dyDescent="0.75"/>
    <row r="976" ht="15.75" customHeight="1" x14ac:dyDescent="0.75"/>
    <row r="977" ht="15.75" customHeight="1" x14ac:dyDescent="0.75"/>
    <row r="978" ht="15.75" customHeight="1" x14ac:dyDescent="0.75"/>
    <row r="979" ht="15.75" customHeight="1" x14ac:dyDescent="0.75"/>
    <row r="980" ht="15.75" customHeight="1" x14ac:dyDescent="0.75"/>
    <row r="981" ht="15.75" customHeight="1" x14ac:dyDescent="0.75"/>
    <row r="982" ht="15.75" customHeight="1" x14ac:dyDescent="0.75"/>
    <row r="983" ht="15.75" customHeight="1" x14ac:dyDescent="0.75"/>
    <row r="984" ht="15.75" customHeight="1" x14ac:dyDescent="0.75"/>
    <row r="985" ht="15.75" customHeight="1" x14ac:dyDescent="0.75"/>
    <row r="986" ht="15.75" customHeight="1" x14ac:dyDescent="0.75"/>
    <row r="987" ht="15.75" customHeight="1" x14ac:dyDescent="0.75"/>
    <row r="988" ht="15.75" customHeight="1" x14ac:dyDescent="0.75"/>
    <row r="989" ht="15.75" customHeight="1" x14ac:dyDescent="0.75"/>
    <row r="990" ht="15.75" customHeight="1" x14ac:dyDescent="0.75"/>
    <row r="991" ht="15.75" customHeight="1" x14ac:dyDescent="0.75"/>
    <row r="992" ht="15.75" customHeight="1" x14ac:dyDescent="0.75"/>
    <row r="993" ht="15.75" customHeight="1" x14ac:dyDescent="0.75"/>
    <row r="994" ht="15.75" customHeight="1" x14ac:dyDescent="0.75"/>
    <row r="995" ht="15.75" customHeight="1" x14ac:dyDescent="0.75"/>
    <row r="996" ht="15.75" customHeight="1" x14ac:dyDescent="0.75"/>
    <row r="997" ht="15.75" customHeight="1" x14ac:dyDescent="0.75"/>
    <row r="998" ht="15.75" customHeight="1" x14ac:dyDescent="0.75"/>
    <row r="999" ht="15.75" customHeight="1" x14ac:dyDescent="0.75"/>
  </sheetData>
  <mergeCells count="18">
    <mergeCell ref="K15:L15"/>
    <mergeCell ref="M15:N15"/>
    <mergeCell ref="J14:L14"/>
    <mergeCell ref="M14:N14"/>
    <mergeCell ref="E10:F10"/>
    <mergeCell ref="E13:F13"/>
    <mergeCell ref="A1:N1"/>
    <mergeCell ref="B2:E2"/>
    <mergeCell ref="B3:J3"/>
    <mergeCell ref="G10:H10"/>
    <mergeCell ref="G9:H9"/>
    <mergeCell ref="D6:E6"/>
    <mergeCell ref="D4:E4"/>
    <mergeCell ref="F4:G4"/>
    <mergeCell ref="H4:N4"/>
    <mergeCell ref="E9:F9"/>
    <mergeCell ref="F6:G6"/>
    <mergeCell ref="H6:N6"/>
  </mergeCells>
  <conditionalFormatting sqref="J15:K15 M15 A16:N16 E9 G9">
    <cfRule type="expression" dxfId="5" priority="1">
      <formula>$A$11=2</formula>
    </cfRule>
  </conditionalFormatting>
  <conditionalFormatting sqref="J15:K15 M15 A16:N16 E9 G9">
    <cfRule type="expression" dxfId="4" priority="2">
      <formula>$A$11=3</formula>
    </cfRule>
  </conditionalFormatting>
  <conditionalFormatting sqref="J15:K15 M15 A16:N16 E9 G9">
    <cfRule type="expression" dxfId="3" priority="3">
      <formula>$A$11=1</formula>
    </cfRule>
  </conditionalFormatting>
  <conditionalFormatting sqref="I17:I51 K17:L51">
    <cfRule type="expression" dxfId="2" priority="4">
      <formula>$H17="CCI (CC Intégral)"</formula>
    </cfRule>
  </conditionalFormatting>
  <conditionalFormatting sqref="I17:J51">
    <cfRule type="expression" dxfId="1" priority="5">
      <formula>$H17="CT (Contrôle terminal)"</formula>
    </cfRule>
  </conditionalFormatting>
  <conditionalFormatting sqref="K15:L16">
    <cfRule type="expression" dxfId="0" priority="6">
      <formula>$H$17="CCI (CC Intégral)"</formula>
    </cfRule>
  </conditionalFormatting>
  <dataValidations count="4">
    <dataValidation type="list" allowBlank="1" showErrorMessage="1" sqref="A17:A51" xr:uid="{00000000-0002-0000-0200-000000000000}">
      <formula1>Nat_ELP</formula1>
    </dataValidation>
    <dataValidation type="list" allowBlank="1" showErrorMessage="1" sqref="K17:K51 M17:M51" xr:uid="{00000000-0002-0000-0200-000001000000}">
      <formula1>Nature_contrôle</formula1>
    </dataValidation>
    <dataValidation type="list" allowBlank="1" showErrorMessage="1" sqref="H17:H51" xr:uid="{00000000-0002-0000-0200-000002000000}">
      <formula1>Type_contrôle</formula1>
    </dataValidation>
    <dataValidation type="list" allowBlank="1" showErrorMessage="1" sqref="F17:G51" xr:uid="{00000000-0002-0000-0200-000003000000}">
      <formula1>"Oui,Non"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47625</xdr:rowOff>
                  </from>
                  <to>
                    <xdr:col>1</xdr:col>
                    <xdr:colOff>1247775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Option Button 4">
              <controlPr defaultSize="0" autoFill="0" autoLine="0" autoPict="0">
                <anchor moveWithCells="1">
                  <from>
                    <xdr:col>1</xdr:col>
                    <xdr:colOff>238125</xdr:colOff>
                    <xdr:row>13</xdr:row>
                    <xdr:rowOff>66675</xdr:rowOff>
                  </from>
                  <to>
                    <xdr:col>1</xdr:col>
                    <xdr:colOff>1247775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Option Button 5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152400</xdr:rowOff>
                  </from>
                  <to>
                    <xdr:col>1</xdr:col>
                    <xdr:colOff>1247775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0"/>
  <sheetViews>
    <sheetView workbookViewId="0"/>
  </sheetViews>
  <sheetFormatPr baseColWidth="10" defaultColWidth="14.40625" defaultRowHeight="15" customHeight="1" x14ac:dyDescent="0.75"/>
  <cols>
    <col min="1" max="2" width="98.86328125" customWidth="1"/>
    <col min="3" max="3" width="43.40625" customWidth="1"/>
    <col min="4" max="4" width="29.26953125" customWidth="1"/>
    <col min="5" max="5" width="37.40625" customWidth="1"/>
    <col min="6" max="6" width="62.40625" customWidth="1"/>
    <col min="7" max="7" width="26.40625" customWidth="1"/>
    <col min="8" max="8" width="26.1328125" customWidth="1"/>
    <col min="9" max="9" width="59.1328125" customWidth="1"/>
    <col min="10" max="10" width="59.40625" customWidth="1"/>
  </cols>
  <sheetData>
    <row r="1" spans="1:5" ht="14.75" x14ac:dyDescent="0.75">
      <c r="A1" s="65" t="s">
        <v>113</v>
      </c>
      <c r="B1" s="65" t="s">
        <v>114</v>
      </c>
      <c r="C1" s="65" t="s">
        <v>115</v>
      </c>
      <c r="D1" s="65"/>
      <c r="E1" s="65" t="s">
        <v>43</v>
      </c>
    </row>
    <row r="2" spans="1:5" ht="14.75" x14ac:dyDescent="0.75">
      <c r="A2" s="65" t="s">
        <v>116</v>
      </c>
      <c r="B2" s="65" t="s">
        <v>59</v>
      </c>
      <c r="C2" s="65" t="s">
        <v>117</v>
      </c>
      <c r="D2" s="65"/>
      <c r="E2" s="65" t="s">
        <v>55</v>
      </c>
    </row>
    <row r="3" spans="1:5" ht="14.75" x14ac:dyDescent="0.75">
      <c r="A3" s="65" t="s">
        <v>118</v>
      </c>
      <c r="B3" s="65" t="s">
        <v>119</v>
      </c>
      <c r="C3" s="65" t="s">
        <v>120</v>
      </c>
      <c r="D3" s="65"/>
      <c r="E3" s="65" t="s">
        <v>80</v>
      </c>
    </row>
    <row r="4" spans="1:5" ht="14.75" x14ac:dyDescent="0.75">
      <c r="A4" s="65" t="s">
        <v>121</v>
      </c>
      <c r="B4" s="65" t="s">
        <v>122</v>
      </c>
      <c r="C4" s="65" t="s">
        <v>60</v>
      </c>
      <c r="D4" s="65"/>
      <c r="E4" s="65"/>
    </row>
    <row r="5" spans="1:5" ht="14.75" x14ac:dyDescent="0.75">
      <c r="A5" s="65" t="s">
        <v>123</v>
      </c>
      <c r="B5" s="65"/>
      <c r="C5" s="65" t="s">
        <v>124</v>
      </c>
      <c r="D5" s="65"/>
      <c r="E5" s="65"/>
    </row>
    <row r="6" spans="1:5" ht="14.75" x14ac:dyDescent="0.75">
      <c r="A6" s="65" t="s">
        <v>125</v>
      </c>
      <c r="B6" s="65"/>
      <c r="C6" s="65"/>
      <c r="D6" s="65"/>
      <c r="E6" s="65"/>
    </row>
    <row r="7" spans="1:5" ht="14.75" x14ac:dyDescent="0.75">
      <c r="A7" s="65" t="s">
        <v>126</v>
      </c>
      <c r="B7" s="65"/>
      <c r="C7" s="65"/>
      <c r="D7" s="65"/>
      <c r="E7" s="65"/>
    </row>
    <row r="8" spans="1:5" ht="14.75" x14ac:dyDescent="0.75">
      <c r="A8" s="65" t="s">
        <v>127</v>
      </c>
      <c r="B8" s="65"/>
      <c r="C8" s="65"/>
      <c r="D8" s="65"/>
      <c r="E8" s="65"/>
    </row>
    <row r="9" spans="1:5" ht="14.75" x14ac:dyDescent="0.75">
      <c r="A9" s="65" t="s">
        <v>128</v>
      </c>
      <c r="B9" s="65"/>
      <c r="C9" s="65"/>
      <c r="D9" s="65"/>
      <c r="E9" s="65"/>
    </row>
    <row r="10" spans="1:5" ht="14.75" x14ac:dyDescent="0.75">
      <c r="A10" s="65" t="s">
        <v>129</v>
      </c>
      <c r="B10" s="65"/>
      <c r="C10" s="65"/>
      <c r="D10" s="65"/>
      <c r="E10" s="65"/>
    </row>
    <row r="11" spans="1:5" ht="14.75" x14ac:dyDescent="0.75">
      <c r="A11" s="65" t="s">
        <v>130</v>
      </c>
      <c r="B11" s="65"/>
      <c r="C11" s="65"/>
      <c r="D11" s="65"/>
      <c r="E11" s="65"/>
    </row>
    <row r="12" spans="1:5" ht="14.75" x14ac:dyDescent="0.75">
      <c r="A12" s="65" t="s">
        <v>131</v>
      </c>
      <c r="B12" s="65"/>
      <c r="C12" s="65"/>
      <c r="D12" s="65"/>
      <c r="E12" s="65"/>
    </row>
    <row r="13" spans="1:5" ht="14.75" x14ac:dyDescent="0.75">
      <c r="A13" s="65" t="s">
        <v>132</v>
      </c>
      <c r="B13" s="65"/>
      <c r="C13" s="65"/>
      <c r="D13" s="65"/>
      <c r="E13" s="65"/>
    </row>
    <row r="14" spans="1:5" ht="14.75" x14ac:dyDescent="0.75">
      <c r="A14" s="65" t="s">
        <v>133</v>
      </c>
      <c r="B14" s="65"/>
      <c r="C14" s="65"/>
      <c r="D14" s="65"/>
      <c r="E14" s="65"/>
    </row>
    <row r="17" spans="1:2" ht="14.75" x14ac:dyDescent="0.75">
      <c r="A17" s="65" t="s">
        <v>134</v>
      </c>
      <c r="B17" s="65" t="s">
        <v>135</v>
      </c>
    </row>
    <row r="18" spans="1:2" ht="14.75" x14ac:dyDescent="0.75">
      <c r="A18" s="65" t="s">
        <v>136</v>
      </c>
      <c r="B18" s="65" t="s">
        <v>137</v>
      </c>
    </row>
    <row r="19" spans="1:2" ht="14.75" x14ac:dyDescent="0.75">
      <c r="A19" s="65" t="s">
        <v>138</v>
      </c>
      <c r="B19" s="65" t="s">
        <v>139</v>
      </c>
    </row>
    <row r="20" spans="1:2" ht="14.75" x14ac:dyDescent="0.75">
      <c r="A20" s="65" t="s">
        <v>140</v>
      </c>
      <c r="B20" s="65" t="s">
        <v>141</v>
      </c>
    </row>
    <row r="21" spans="1:2" ht="15.75" customHeight="1" x14ac:dyDescent="0.75">
      <c r="A21" s="65" t="s">
        <v>142</v>
      </c>
      <c r="B21" s="65" t="s">
        <v>143</v>
      </c>
    </row>
    <row r="22" spans="1:2" ht="15.75" customHeight="1" x14ac:dyDescent="0.75">
      <c r="A22" s="65" t="s">
        <v>142</v>
      </c>
      <c r="B22" s="65" t="s">
        <v>144</v>
      </c>
    </row>
    <row r="23" spans="1:2" ht="15.75" customHeight="1" x14ac:dyDescent="0.75">
      <c r="A23" s="65" t="s">
        <v>145</v>
      </c>
      <c r="B23" s="65" t="s">
        <v>146</v>
      </c>
    </row>
    <row r="24" spans="1:2" ht="15.75" customHeight="1" x14ac:dyDescent="0.75">
      <c r="A24" s="65" t="s">
        <v>147</v>
      </c>
      <c r="B24" s="65" t="s">
        <v>148</v>
      </c>
    </row>
    <row r="25" spans="1:2" ht="15.75" customHeight="1" x14ac:dyDescent="0.75">
      <c r="A25" s="65" t="s">
        <v>149</v>
      </c>
      <c r="B25" s="65" t="s">
        <v>150</v>
      </c>
    </row>
    <row r="26" spans="1:2" ht="15.75" customHeight="1" x14ac:dyDescent="0.75">
      <c r="A26" s="65" t="s">
        <v>151</v>
      </c>
      <c r="B26" s="65" t="s">
        <v>152</v>
      </c>
    </row>
    <row r="27" spans="1:2" ht="15.75" customHeight="1" x14ac:dyDescent="0.75">
      <c r="A27" s="65" t="s">
        <v>153</v>
      </c>
      <c r="B27" s="65" t="s">
        <v>154</v>
      </c>
    </row>
    <row r="28" spans="1:2" ht="15.75" customHeight="1" x14ac:dyDescent="0.75">
      <c r="A28" s="65" t="s">
        <v>155</v>
      </c>
      <c r="B28" s="65" t="s">
        <v>156</v>
      </c>
    </row>
    <row r="29" spans="1:2" ht="15.75" customHeight="1" x14ac:dyDescent="0.75">
      <c r="A29" s="65" t="s">
        <v>155</v>
      </c>
      <c r="B29" s="65" t="s">
        <v>157</v>
      </c>
    </row>
    <row r="30" spans="1:2" ht="15.75" customHeight="1" x14ac:dyDescent="0.75">
      <c r="A30" s="65" t="s">
        <v>158</v>
      </c>
      <c r="B30" s="65" t="s">
        <v>159</v>
      </c>
    </row>
    <row r="31" spans="1:2" ht="15.75" customHeight="1" x14ac:dyDescent="0.75">
      <c r="A31" s="65" t="s">
        <v>160</v>
      </c>
      <c r="B31" s="65" t="s">
        <v>161</v>
      </c>
    </row>
    <row r="32" spans="1:2" ht="15.75" customHeight="1" x14ac:dyDescent="0.75">
      <c r="A32" s="65" t="s">
        <v>162</v>
      </c>
      <c r="B32" s="65" t="s">
        <v>163</v>
      </c>
    </row>
    <row r="33" spans="1:2" ht="15.75" customHeight="1" x14ac:dyDescent="0.75">
      <c r="A33" s="65" t="s">
        <v>164</v>
      </c>
      <c r="B33" s="65" t="s">
        <v>165</v>
      </c>
    </row>
    <row r="34" spans="1:2" ht="15.75" customHeight="1" x14ac:dyDescent="0.75">
      <c r="A34" s="65" t="s">
        <v>166</v>
      </c>
      <c r="B34" s="65" t="s">
        <v>167</v>
      </c>
    </row>
    <row r="35" spans="1:2" ht="15.75" customHeight="1" x14ac:dyDescent="0.75">
      <c r="A35" s="65" t="s">
        <v>168</v>
      </c>
      <c r="B35" s="65" t="s">
        <v>169</v>
      </c>
    </row>
    <row r="36" spans="1:2" ht="15.75" customHeight="1" x14ac:dyDescent="0.75">
      <c r="A36" s="65" t="s">
        <v>170</v>
      </c>
      <c r="B36" s="65" t="s">
        <v>171</v>
      </c>
    </row>
    <row r="37" spans="1:2" ht="15.75" customHeight="1" x14ac:dyDescent="0.75">
      <c r="A37" s="65" t="s">
        <v>172</v>
      </c>
      <c r="B37" s="65" t="s">
        <v>173</v>
      </c>
    </row>
    <row r="38" spans="1:2" ht="15.75" customHeight="1" x14ac:dyDescent="0.75">
      <c r="A38" s="65" t="s">
        <v>174</v>
      </c>
      <c r="B38" s="65" t="s">
        <v>175</v>
      </c>
    </row>
    <row r="39" spans="1:2" ht="15.75" customHeight="1" x14ac:dyDescent="0.75">
      <c r="A39" s="65" t="s">
        <v>176</v>
      </c>
      <c r="B39" s="65" t="s">
        <v>177</v>
      </c>
    </row>
    <row r="40" spans="1:2" ht="15.75" customHeight="1" x14ac:dyDescent="0.75">
      <c r="A40" s="65" t="s">
        <v>178</v>
      </c>
      <c r="B40" s="65" t="s">
        <v>179</v>
      </c>
    </row>
    <row r="41" spans="1:2" ht="15.75" customHeight="1" x14ac:dyDescent="0.75">
      <c r="A41" s="65" t="s">
        <v>180</v>
      </c>
      <c r="B41" s="65" t="s">
        <v>181</v>
      </c>
    </row>
    <row r="42" spans="1:2" ht="15.75" customHeight="1" x14ac:dyDescent="0.75">
      <c r="A42" s="65" t="s">
        <v>182</v>
      </c>
      <c r="B42" s="65" t="s">
        <v>183</v>
      </c>
    </row>
    <row r="43" spans="1:2" ht="15.75" customHeight="1" x14ac:dyDescent="0.75">
      <c r="A43" s="65" t="s">
        <v>184</v>
      </c>
      <c r="B43" s="65" t="s">
        <v>185</v>
      </c>
    </row>
    <row r="44" spans="1:2" ht="15.75" customHeight="1" x14ac:dyDescent="0.75">
      <c r="A44" s="65" t="s">
        <v>186</v>
      </c>
      <c r="B44" s="65" t="s">
        <v>187</v>
      </c>
    </row>
    <row r="45" spans="1:2" ht="15.75" customHeight="1" x14ac:dyDescent="0.75">
      <c r="A45" s="65" t="s">
        <v>188</v>
      </c>
      <c r="B45" s="65" t="s">
        <v>189</v>
      </c>
    </row>
    <row r="46" spans="1:2" ht="15.75" customHeight="1" x14ac:dyDescent="0.75">
      <c r="A46" s="65" t="s">
        <v>190</v>
      </c>
      <c r="B46" s="65" t="s">
        <v>191</v>
      </c>
    </row>
    <row r="47" spans="1:2" ht="15.75" customHeight="1" x14ac:dyDescent="0.75">
      <c r="A47" s="65" t="s">
        <v>192</v>
      </c>
      <c r="B47" s="65" t="s">
        <v>193</v>
      </c>
    </row>
    <row r="48" spans="1:2" ht="15.75" customHeight="1" x14ac:dyDescent="0.75">
      <c r="A48" s="65" t="s">
        <v>194</v>
      </c>
      <c r="B48" s="65" t="s">
        <v>195</v>
      </c>
    </row>
    <row r="49" spans="1:2" ht="15.75" customHeight="1" x14ac:dyDescent="0.75">
      <c r="A49" s="65" t="s">
        <v>196</v>
      </c>
      <c r="B49" s="65" t="s">
        <v>197</v>
      </c>
    </row>
    <row r="50" spans="1:2" ht="15.75" customHeight="1" x14ac:dyDescent="0.75">
      <c r="A50" s="65" t="s">
        <v>198</v>
      </c>
      <c r="B50" s="65" t="s">
        <v>199</v>
      </c>
    </row>
    <row r="51" spans="1:2" ht="15.75" customHeight="1" x14ac:dyDescent="0.75">
      <c r="A51" s="65" t="s">
        <v>200</v>
      </c>
      <c r="B51" s="65" t="s">
        <v>201</v>
      </c>
    </row>
    <row r="52" spans="1:2" ht="15.75" customHeight="1" x14ac:dyDescent="0.75">
      <c r="A52" s="65" t="s">
        <v>202</v>
      </c>
      <c r="B52" s="65" t="s">
        <v>203</v>
      </c>
    </row>
    <row r="53" spans="1:2" ht="15.75" customHeight="1" x14ac:dyDescent="0.75">
      <c r="A53" s="65" t="s">
        <v>204</v>
      </c>
      <c r="B53" s="65" t="s">
        <v>205</v>
      </c>
    </row>
    <row r="54" spans="1:2" ht="15.75" customHeight="1" x14ac:dyDescent="0.75">
      <c r="A54" s="65" t="s">
        <v>206</v>
      </c>
      <c r="B54" s="65" t="s">
        <v>207</v>
      </c>
    </row>
    <row r="55" spans="1:2" ht="15.75" customHeight="1" x14ac:dyDescent="0.75">
      <c r="A55" s="65" t="s">
        <v>208</v>
      </c>
      <c r="B55" s="65" t="s">
        <v>209</v>
      </c>
    </row>
    <row r="56" spans="1:2" ht="15.75" customHeight="1" x14ac:dyDescent="0.75">
      <c r="A56" s="65" t="s">
        <v>210</v>
      </c>
      <c r="B56" s="65" t="s">
        <v>211</v>
      </c>
    </row>
    <row r="57" spans="1:2" ht="15.75" customHeight="1" x14ac:dyDescent="0.75">
      <c r="A57" s="65" t="s">
        <v>212</v>
      </c>
      <c r="B57" s="65" t="s">
        <v>213</v>
      </c>
    </row>
    <row r="58" spans="1:2" ht="15.75" customHeight="1" x14ac:dyDescent="0.75">
      <c r="A58" s="65" t="s">
        <v>214</v>
      </c>
      <c r="B58" s="65" t="s">
        <v>215</v>
      </c>
    </row>
    <row r="59" spans="1:2" ht="15.75" customHeight="1" x14ac:dyDescent="0.75">
      <c r="A59" s="65" t="s">
        <v>216</v>
      </c>
      <c r="B59" s="65" t="s">
        <v>217</v>
      </c>
    </row>
    <row r="60" spans="1:2" ht="15.75" customHeight="1" x14ac:dyDescent="0.75">
      <c r="A60" s="65" t="s">
        <v>216</v>
      </c>
      <c r="B60" s="65" t="s">
        <v>218</v>
      </c>
    </row>
    <row r="61" spans="1:2" ht="15.75" customHeight="1" x14ac:dyDescent="0.75">
      <c r="A61" s="65" t="s">
        <v>219</v>
      </c>
      <c r="B61" s="65" t="s">
        <v>220</v>
      </c>
    </row>
    <row r="62" spans="1:2" ht="15.75" customHeight="1" x14ac:dyDescent="0.75">
      <c r="A62" s="65" t="s">
        <v>221</v>
      </c>
      <c r="B62" s="65" t="s">
        <v>222</v>
      </c>
    </row>
    <row r="63" spans="1:2" ht="15.75" customHeight="1" x14ac:dyDescent="0.75">
      <c r="A63" s="65" t="s">
        <v>223</v>
      </c>
      <c r="B63" s="65" t="s">
        <v>224</v>
      </c>
    </row>
    <row r="64" spans="1:2" ht="15.75" customHeight="1" x14ac:dyDescent="0.75">
      <c r="A64" s="65" t="s">
        <v>225</v>
      </c>
      <c r="B64" s="65" t="s">
        <v>226</v>
      </c>
    </row>
    <row r="65" spans="1:10" ht="15.75" customHeight="1" x14ac:dyDescent="0.75">
      <c r="A65" s="65" t="s">
        <v>227</v>
      </c>
      <c r="B65" s="65" t="s">
        <v>228</v>
      </c>
      <c r="C65" s="65"/>
      <c r="D65" s="65"/>
      <c r="E65" s="65"/>
      <c r="F65" s="65"/>
      <c r="G65" s="65"/>
      <c r="H65" s="65"/>
      <c r="I65" s="65"/>
      <c r="J65" s="65"/>
    </row>
    <row r="66" spans="1:10" ht="15.75" customHeight="1" x14ac:dyDescent="0.75">
      <c r="A66" s="65" t="s">
        <v>229</v>
      </c>
      <c r="B66" s="65" t="s">
        <v>230</v>
      </c>
      <c r="C66" s="65"/>
      <c r="D66" s="65"/>
      <c r="E66" s="65"/>
      <c r="F66" s="65"/>
      <c r="G66" s="65"/>
      <c r="H66" s="65"/>
      <c r="I66" s="65"/>
      <c r="J66" s="65"/>
    </row>
    <row r="67" spans="1:10" ht="15.75" customHeight="1" x14ac:dyDescent="0.75">
      <c r="A67" s="65" t="s">
        <v>229</v>
      </c>
      <c r="B67" s="65" t="s">
        <v>231</v>
      </c>
      <c r="C67" s="65"/>
      <c r="D67" s="65"/>
      <c r="E67" s="65"/>
      <c r="F67" s="65"/>
      <c r="G67" s="65"/>
      <c r="H67" s="65"/>
      <c r="I67" s="65"/>
      <c r="J67" s="65"/>
    </row>
    <row r="68" spans="1:10" ht="15.75" customHeight="1" x14ac:dyDescent="0.75">
      <c r="A68" s="65" t="s">
        <v>232</v>
      </c>
      <c r="B68" s="65" t="s">
        <v>233</v>
      </c>
      <c r="C68" s="65"/>
      <c r="D68" s="65"/>
      <c r="E68" s="65"/>
      <c r="F68" s="65"/>
      <c r="G68" s="65"/>
      <c r="H68" s="65"/>
      <c r="I68" s="65"/>
      <c r="J68" s="65"/>
    </row>
    <row r="69" spans="1:10" ht="15.75" customHeight="1" x14ac:dyDescent="0.75">
      <c r="A69" s="65" t="s">
        <v>234</v>
      </c>
      <c r="B69" s="65" t="s">
        <v>235</v>
      </c>
      <c r="C69" s="65"/>
      <c r="D69" s="65"/>
      <c r="E69" s="65"/>
      <c r="F69" s="65"/>
      <c r="G69" s="65"/>
      <c r="H69" s="65"/>
      <c r="I69" s="65"/>
      <c r="J69" s="65"/>
    </row>
    <row r="70" spans="1:10" ht="15.75" customHeight="1" x14ac:dyDescent="0.75">
      <c r="A70" s="65" t="s">
        <v>214</v>
      </c>
      <c r="B70" s="65"/>
      <c r="C70" s="65"/>
      <c r="D70" s="65"/>
      <c r="E70" s="65"/>
      <c r="F70" s="65"/>
      <c r="G70" s="65"/>
      <c r="H70" s="65"/>
      <c r="I70" s="65"/>
      <c r="J70" s="65"/>
    </row>
    <row r="71" spans="1:10" ht="15.75" customHeight="1" x14ac:dyDescent="0.75">
      <c r="A71" s="65"/>
      <c r="B71" s="65"/>
      <c r="C71" s="65"/>
      <c r="D71" s="65"/>
      <c r="E71" s="65"/>
      <c r="F71" s="65"/>
      <c r="G71" s="65"/>
      <c r="H71" s="65"/>
      <c r="I71" s="65"/>
      <c r="J71" s="65"/>
    </row>
    <row r="72" spans="1:10" ht="15.75" customHeight="1" x14ac:dyDescent="0.75">
      <c r="A72" s="65"/>
      <c r="B72" s="65"/>
      <c r="C72" s="65"/>
      <c r="D72" s="65"/>
      <c r="E72" s="65"/>
      <c r="F72" s="65"/>
      <c r="G72" s="65"/>
      <c r="H72" s="65"/>
      <c r="I72" s="65"/>
      <c r="J72" s="65"/>
    </row>
    <row r="73" spans="1:10" ht="15.75" customHeight="1" x14ac:dyDescent="0.75">
      <c r="A73" s="37" t="s">
        <v>236</v>
      </c>
      <c r="B73" s="63" t="s">
        <v>118</v>
      </c>
      <c r="C73" s="37" t="s">
        <v>121</v>
      </c>
      <c r="D73" s="63" t="s">
        <v>123</v>
      </c>
      <c r="E73" s="63" t="s">
        <v>125</v>
      </c>
      <c r="F73" s="37" t="s">
        <v>237</v>
      </c>
      <c r="G73" s="63" t="s">
        <v>238</v>
      </c>
      <c r="H73" s="63" t="s">
        <v>127</v>
      </c>
      <c r="I73" s="37" t="s">
        <v>239</v>
      </c>
      <c r="J73" s="37" t="s">
        <v>240</v>
      </c>
    </row>
    <row r="74" spans="1:10" ht="15.75" customHeight="1" x14ac:dyDescent="0.75">
      <c r="A74" s="37" t="s">
        <v>172</v>
      </c>
      <c r="B74" s="63" t="s">
        <v>186</v>
      </c>
      <c r="C74" s="37" t="s">
        <v>155</v>
      </c>
      <c r="D74" s="63" t="s">
        <v>184</v>
      </c>
      <c r="E74" s="63" t="s">
        <v>147</v>
      </c>
      <c r="F74" s="37" t="s">
        <v>194</v>
      </c>
      <c r="G74" s="63" t="s">
        <v>142</v>
      </c>
      <c r="H74" s="63" t="s">
        <v>216</v>
      </c>
      <c r="I74" s="37" t="s">
        <v>140</v>
      </c>
      <c r="J74" s="37" t="s">
        <v>136</v>
      </c>
    </row>
    <row r="75" spans="1:10" ht="15.75" customHeight="1" x14ac:dyDescent="0.75">
      <c r="A75" s="37" t="s">
        <v>174</v>
      </c>
      <c r="B75" s="63" t="s">
        <v>188</v>
      </c>
      <c r="C75" s="37" t="s">
        <v>158</v>
      </c>
      <c r="D75" s="65"/>
      <c r="E75" s="63" t="s">
        <v>149</v>
      </c>
      <c r="F75" s="37" t="s">
        <v>196</v>
      </c>
      <c r="G75" s="65"/>
      <c r="H75" s="63" t="s">
        <v>229</v>
      </c>
      <c r="I75" s="37" t="s">
        <v>142</v>
      </c>
      <c r="J75" s="37" t="s">
        <v>138</v>
      </c>
    </row>
    <row r="76" spans="1:10" ht="15.75" customHeight="1" x14ac:dyDescent="0.75">
      <c r="A76" s="37" t="s">
        <v>176</v>
      </c>
      <c r="B76" s="63" t="s">
        <v>190</v>
      </c>
      <c r="C76" s="37" t="s">
        <v>160</v>
      </c>
      <c r="D76" s="65"/>
      <c r="E76" s="63" t="s">
        <v>151</v>
      </c>
      <c r="F76" s="37" t="s">
        <v>198</v>
      </c>
      <c r="G76" s="65"/>
      <c r="H76" s="65"/>
      <c r="I76" s="37" t="s">
        <v>216</v>
      </c>
      <c r="J76" s="65"/>
    </row>
    <row r="77" spans="1:10" ht="15.75" customHeight="1" x14ac:dyDescent="0.75">
      <c r="A77" s="37" t="s">
        <v>178</v>
      </c>
      <c r="B77" s="63" t="s">
        <v>192</v>
      </c>
      <c r="C77" s="37" t="s">
        <v>162</v>
      </c>
      <c r="D77" s="65"/>
      <c r="E77" s="63" t="s">
        <v>153</v>
      </c>
      <c r="F77" s="37" t="s">
        <v>200</v>
      </c>
      <c r="G77" s="65"/>
      <c r="H77" s="65"/>
      <c r="I77" s="37" t="s">
        <v>219</v>
      </c>
      <c r="J77" s="65"/>
    </row>
    <row r="78" spans="1:10" ht="15.75" customHeight="1" x14ac:dyDescent="0.75">
      <c r="A78" s="37" t="s">
        <v>180</v>
      </c>
      <c r="B78" s="65"/>
      <c r="C78" s="37" t="s">
        <v>164</v>
      </c>
      <c r="D78" s="65"/>
      <c r="E78" s="63" t="s">
        <v>155</v>
      </c>
      <c r="F78" s="37" t="s">
        <v>202</v>
      </c>
      <c r="G78" s="65"/>
      <c r="H78" s="65"/>
      <c r="I78" s="37" t="s">
        <v>221</v>
      </c>
      <c r="J78" s="65"/>
    </row>
    <row r="79" spans="1:10" ht="15.75" customHeight="1" x14ac:dyDescent="0.75">
      <c r="A79" s="37" t="s">
        <v>182</v>
      </c>
      <c r="B79" s="65"/>
      <c r="C79" s="37" t="s">
        <v>166</v>
      </c>
      <c r="D79" s="65"/>
      <c r="E79" s="63" t="s">
        <v>168</v>
      </c>
      <c r="F79" s="37" t="s">
        <v>204</v>
      </c>
      <c r="G79" s="65"/>
      <c r="H79" s="65"/>
      <c r="I79" s="37" t="s">
        <v>223</v>
      </c>
      <c r="J79" s="65"/>
    </row>
    <row r="80" spans="1:10" ht="15.75" customHeight="1" x14ac:dyDescent="0.75">
      <c r="A80" s="65"/>
      <c r="B80" s="65"/>
      <c r="C80" s="37" t="s">
        <v>170</v>
      </c>
      <c r="D80" s="65"/>
      <c r="E80" s="63" t="s">
        <v>147</v>
      </c>
      <c r="F80" s="37" t="s">
        <v>206</v>
      </c>
      <c r="G80" s="65"/>
      <c r="H80" s="65"/>
      <c r="I80" s="37" t="s">
        <v>225</v>
      </c>
      <c r="J80" s="65"/>
    </row>
    <row r="81" spans="5:9" ht="15.75" customHeight="1" x14ac:dyDescent="0.75">
      <c r="E81" s="37" t="s">
        <v>145</v>
      </c>
      <c r="F81" s="37" t="s">
        <v>208</v>
      </c>
      <c r="G81" s="65"/>
      <c r="H81" s="65"/>
      <c r="I81" s="37" t="s">
        <v>227</v>
      </c>
    </row>
    <row r="82" spans="5:9" ht="15.75" customHeight="1" x14ac:dyDescent="0.75">
      <c r="E82" s="65"/>
      <c r="F82" s="37" t="s">
        <v>210</v>
      </c>
      <c r="G82" s="65"/>
      <c r="H82" s="65"/>
      <c r="I82" s="37" t="s">
        <v>229</v>
      </c>
    </row>
    <row r="83" spans="5:9" ht="15.75" customHeight="1" x14ac:dyDescent="0.75">
      <c r="E83" s="65"/>
      <c r="F83" s="37" t="s">
        <v>212</v>
      </c>
      <c r="G83" s="65"/>
      <c r="H83" s="65"/>
      <c r="I83" s="37" t="s">
        <v>232</v>
      </c>
    </row>
    <row r="84" spans="5:9" ht="15.75" customHeight="1" x14ac:dyDescent="0.75">
      <c r="E84" s="65"/>
      <c r="F84" s="37" t="s">
        <v>214</v>
      </c>
      <c r="G84" s="65"/>
      <c r="H84" s="65"/>
      <c r="I84" s="37" t="s">
        <v>234</v>
      </c>
    </row>
    <row r="85" spans="5:9" ht="15.75" customHeight="1" x14ac:dyDescent="0.75">
      <c r="E85" s="65"/>
      <c r="F85" s="65"/>
      <c r="G85" s="65"/>
      <c r="H85" s="65"/>
      <c r="I85" s="65"/>
    </row>
    <row r="86" spans="5:9" ht="15.75" customHeight="1" x14ac:dyDescent="0.75">
      <c r="E86" s="65"/>
      <c r="F86" s="65"/>
      <c r="G86" s="65"/>
      <c r="H86" s="65"/>
      <c r="I86" s="65"/>
    </row>
    <row r="87" spans="5:9" ht="15.75" customHeight="1" x14ac:dyDescent="0.75">
      <c r="E87" s="65"/>
      <c r="F87" s="65"/>
      <c r="G87" s="65"/>
      <c r="H87" s="65"/>
      <c r="I87" s="65"/>
    </row>
    <row r="88" spans="5:9" ht="15.75" customHeight="1" x14ac:dyDescent="0.75">
      <c r="E88" s="65"/>
      <c r="F88" s="65"/>
      <c r="G88" s="65"/>
      <c r="H88" s="65"/>
      <c r="I88" s="65"/>
    </row>
    <row r="89" spans="5:9" ht="15.75" customHeight="1" x14ac:dyDescent="0.75">
      <c r="E89" s="65"/>
      <c r="F89" s="65"/>
      <c r="G89" s="65"/>
      <c r="H89" s="65"/>
      <c r="I89" s="65"/>
    </row>
    <row r="90" spans="5:9" ht="15.75" customHeight="1" x14ac:dyDescent="0.75">
      <c r="E90" s="65"/>
      <c r="F90" s="65"/>
      <c r="G90" s="65"/>
      <c r="H90" s="65"/>
      <c r="I90" s="65"/>
    </row>
    <row r="91" spans="5:9" ht="15.75" customHeight="1" x14ac:dyDescent="0.75">
      <c r="E91" s="65"/>
      <c r="F91" s="65"/>
      <c r="G91" s="65"/>
      <c r="H91" s="65"/>
      <c r="I91" s="65"/>
    </row>
    <row r="92" spans="5:9" ht="15.75" customHeight="1" x14ac:dyDescent="0.75">
      <c r="E92" s="65"/>
      <c r="F92" s="65"/>
      <c r="G92" s="65"/>
      <c r="H92" s="65"/>
      <c r="I92" s="65"/>
    </row>
    <row r="93" spans="5:9" ht="15.75" customHeight="1" x14ac:dyDescent="0.75">
      <c r="E93" s="65"/>
      <c r="F93" s="65"/>
      <c r="G93" s="65"/>
      <c r="H93" s="65"/>
      <c r="I93" s="65"/>
    </row>
    <row r="94" spans="5:9" ht="15.75" customHeight="1" x14ac:dyDescent="0.75">
      <c r="E94" s="65"/>
      <c r="F94" s="65"/>
      <c r="G94" s="65"/>
      <c r="H94" s="65"/>
      <c r="I94" s="65"/>
    </row>
    <row r="95" spans="5:9" ht="15.75" customHeight="1" x14ac:dyDescent="0.75">
      <c r="E95" s="65"/>
      <c r="F95" s="65"/>
      <c r="G95" s="65"/>
      <c r="H95" s="65"/>
      <c r="I95" s="65"/>
    </row>
    <row r="96" spans="5:9" ht="15.75" customHeight="1" x14ac:dyDescent="0.75">
      <c r="E96" s="65"/>
      <c r="F96" s="65"/>
      <c r="G96" s="65"/>
      <c r="H96" s="65"/>
      <c r="I96" s="65"/>
    </row>
    <row r="97" ht="15.75" customHeight="1" x14ac:dyDescent="0.75"/>
    <row r="98" ht="15.75" customHeight="1" x14ac:dyDescent="0.75"/>
    <row r="99" ht="15.75" customHeight="1" x14ac:dyDescent="0.75"/>
    <row r="100" ht="15.75" customHeight="1" x14ac:dyDescent="0.75"/>
    <row r="101" ht="15.75" customHeight="1" x14ac:dyDescent="0.75"/>
    <row r="102" ht="15.75" customHeight="1" x14ac:dyDescent="0.75"/>
    <row r="103" ht="15.75" customHeight="1" x14ac:dyDescent="0.75"/>
    <row r="104" ht="15.75" customHeight="1" x14ac:dyDescent="0.75"/>
    <row r="105" ht="15.75" customHeight="1" x14ac:dyDescent="0.75"/>
    <row r="106" ht="15.75" customHeight="1" x14ac:dyDescent="0.75"/>
    <row r="107" ht="15.75" customHeight="1" x14ac:dyDescent="0.75"/>
    <row r="108" ht="15.75" customHeight="1" x14ac:dyDescent="0.75"/>
    <row r="109" ht="15.75" customHeight="1" x14ac:dyDescent="0.75"/>
    <row r="110" ht="15.75" customHeight="1" x14ac:dyDescent="0.75"/>
    <row r="111" ht="15.75" customHeight="1" x14ac:dyDescent="0.75"/>
    <row r="112" ht="15.75" customHeight="1" x14ac:dyDescent="0.75"/>
    <row r="113" ht="15.75" customHeight="1" x14ac:dyDescent="0.75"/>
    <row r="114" ht="15.75" customHeight="1" x14ac:dyDescent="0.75"/>
    <row r="115" ht="15.75" customHeight="1" x14ac:dyDescent="0.75"/>
    <row r="116" ht="15.75" customHeight="1" x14ac:dyDescent="0.75"/>
    <row r="117" ht="15.75" customHeight="1" x14ac:dyDescent="0.75"/>
    <row r="118" ht="15.75" customHeight="1" x14ac:dyDescent="0.75"/>
    <row r="119" ht="15.75" customHeight="1" x14ac:dyDescent="0.75"/>
    <row r="120" ht="15.75" customHeight="1" x14ac:dyDescent="0.75"/>
    <row r="121" ht="15.75" customHeight="1" x14ac:dyDescent="0.75"/>
    <row r="122" ht="15.75" customHeight="1" x14ac:dyDescent="0.75"/>
    <row r="123" ht="15.75" customHeight="1" x14ac:dyDescent="0.75"/>
    <row r="124" ht="15.75" customHeight="1" x14ac:dyDescent="0.75"/>
    <row r="125" ht="15.75" customHeight="1" x14ac:dyDescent="0.75"/>
    <row r="126" ht="15.75" customHeight="1" x14ac:dyDescent="0.75"/>
    <row r="127" ht="15.75" customHeight="1" x14ac:dyDescent="0.75"/>
    <row r="128" ht="15.75" customHeight="1" x14ac:dyDescent="0.75"/>
    <row r="129" ht="15.75" customHeight="1" x14ac:dyDescent="0.75"/>
    <row r="130" ht="15.75" customHeight="1" x14ac:dyDescent="0.75"/>
    <row r="131" ht="15.75" customHeight="1" x14ac:dyDescent="0.75"/>
    <row r="132" ht="15.75" customHeight="1" x14ac:dyDescent="0.75"/>
    <row r="133" ht="15.75" customHeight="1" x14ac:dyDescent="0.75"/>
    <row r="134" ht="15.75" customHeight="1" x14ac:dyDescent="0.75"/>
    <row r="135" ht="15.75" customHeight="1" x14ac:dyDescent="0.75"/>
    <row r="136" ht="15.75" customHeight="1" x14ac:dyDescent="0.75"/>
    <row r="137" ht="15.75" customHeight="1" x14ac:dyDescent="0.75"/>
    <row r="138" ht="15.75" customHeight="1" x14ac:dyDescent="0.75"/>
    <row r="139" ht="15.75" customHeight="1" x14ac:dyDescent="0.75"/>
    <row r="140" ht="15.75" customHeight="1" x14ac:dyDescent="0.75"/>
    <row r="141" ht="15.75" customHeight="1" x14ac:dyDescent="0.75"/>
    <row r="142" ht="15.75" customHeight="1" x14ac:dyDescent="0.75"/>
    <row r="143" ht="15.75" customHeight="1" x14ac:dyDescent="0.75"/>
    <row r="144" ht="15.75" customHeight="1" x14ac:dyDescent="0.75"/>
    <row r="145" ht="15.75" customHeight="1" x14ac:dyDescent="0.75"/>
    <row r="146" ht="15.75" customHeight="1" x14ac:dyDescent="0.75"/>
    <row r="147" ht="15.75" customHeight="1" x14ac:dyDescent="0.75"/>
    <row r="148" ht="15.75" customHeight="1" x14ac:dyDescent="0.75"/>
    <row r="149" ht="15.75" customHeight="1" x14ac:dyDescent="0.75"/>
    <row r="150" ht="15.75" customHeight="1" x14ac:dyDescent="0.75"/>
    <row r="151" ht="15.75" customHeight="1" x14ac:dyDescent="0.75"/>
    <row r="152" ht="15.75" customHeight="1" x14ac:dyDescent="0.75"/>
    <row r="153" ht="15.75" customHeight="1" x14ac:dyDescent="0.75"/>
    <row r="154" ht="15.75" customHeight="1" x14ac:dyDescent="0.75"/>
    <row r="155" ht="15.75" customHeight="1" x14ac:dyDescent="0.75"/>
    <row r="156" ht="15.75" customHeight="1" x14ac:dyDescent="0.75"/>
    <row r="157" ht="15.75" customHeight="1" x14ac:dyDescent="0.75"/>
    <row r="158" ht="15.75" customHeight="1" x14ac:dyDescent="0.75"/>
    <row r="159" ht="15.75" customHeight="1" x14ac:dyDescent="0.75"/>
    <row r="160" ht="15.75" customHeight="1" x14ac:dyDescent="0.75"/>
    <row r="161" ht="15.75" customHeight="1" x14ac:dyDescent="0.75"/>
    <row r="162" ht="15.75" customHeight="1" x14ac:dyDescent="0.75"/>
    <row r="163" ht="15.75" customHeight="1" x14ac:dyDescent="0.75"/>
    <row r="164" ht="15.75" customHeight="1" x14ac:dyDescent="0.75"/>
    <row r="165" ht="15.75" customHeight="1" x14ac:dyDescent="0.75"/>
    <row r="166" ht="15.75" customHeight="1" x14ac:dyDescent="0.75"/>
    <row r="167" ht="15.75" customHeight="1" x14ac:dyDescent="0.75"/>
    <row r="168" ht="15.75" customHeight="1" x14ac:dyDescent="0.75"/>
    <row r="169" ht="15.75" customHeight="1" x14ac:dyDescent="0.75"/>
    <row r="170" ht="15.75" customHeight="1" x14ac:dyDescent="0.75"/>
    <row r="171" ht="15.75" customHeight="1" x14ac:dyDescent="0.75"/>
    <row r="172" ht="15.75" customHeight="1" x14ac:dyDescent="0.75"/>
    <row r="173" ht="15.75" customHeight="1" x14ac:dyDescent="0.75"/>
    <row r="174" ht="15.75" customHeight="1" x14ac:dyDescent="0.75"/>
    <row r="175" ht="15.75" customHeight="1" x14ac:dyDescent="0.75"/>
    <row r="176" ht="15.75" customHeight="1" x14ac:dyDescent="0.75"/>
    <row r="177" ht="15.75" customHeight="1" x14ac:dyDescent="0.75"/>
    <row r="178" ht="15.75" customHeight="1" x14ac:dyDescent="0.75"/>
    <row r="179" ht="15.75" customHeight="1" x14ac:dyDescent="0.75"/>
    <row r="180" ht="15.75" customHeight="1" x14ac:dyDescent="0.75"/>
    <row r="181" ht="15.75" customHeight="1" x14ac:dyDescent="0.75"/>
    <row r="182" ht="15.75" customHeight="1" x14ac:dyDescent="0.75"/>
    <row r="183" ht="15.75" customHeight="1" x14ac:dyDescent="0.75"/>
    <row r="184" ht="15.75" customHeight="1" x14ac:dyDescent="0.75"/>
    <row r="185" ht="15.75" customHeight="1" x14ac:dyDescent="0.75"/>
    <row r="186" ht="15.75" customHeight="1" x14ac:dyDescent="0.75"/>
    <row r="187" ht="15.75" customHeight="1" x14ac:dyDescent="0.75"/>
    <row r="188" ht="15.75" customHeight="1" x14ac:dyDescent="0.75"/>
    <row r="189" ht="15.75" customHeight="1" x14ac:dyDescent="0.75"/>
    <row r="190" ht="15.75" customHeight="1" x14ac:dyDescent="0.75"/>
    <row r="191" ht="15.75" customHeight="1" x14ac:dyDescent="0.75"/>
    <row r="192" ht="15.75" customHeight="1" x14ac:dyDescent="0.75"/>
    <row r="193" ht="15.75" customHeight="1" x14ac:dyDescent="0.75"/>
    <row r="194" ht="15.75" customHeight="1" x14ac:dyDescent="0.75"/>
    <row r="195" ht="15.75" customHeight="1" x14ac:dyDescent="0.75"/>
    <row r="196" ht="15.75" customHeight="1" x14ac:dyDescent="0.75"/>
    <row r="197" ht="15.75" customHeight="1" x14ac:dyDescent="0.75"/>
    <row r="198" ht="15.75" customHeight="1" x14ac:dyDescent="0.75"/>
    <row r="199" ht="15.75" customHeight="1" x14ac:dyDescent="0.75"/>
    <row r="200" ht="15.75" customHeight="1" x14ac:dyDescent="0.75"/>
    <row r="201" ht="15.75" customHeight="1" x14ac:dyDescent="0.75"/>
    <row r="202" ht="15.75" customHeight="1" x14ac:dyDescent="0.75"/>
    <row r="203" ht="15.75" customHeight="1" x14ac:dyDescent="0.75"/>
    <row r="204" ht="15.75" customHeight="1" x14ac:dyDescent="0.75"/>
    <row r="205" ht="15.75" customHeight="1" x14ac:dyDescent="0.75"/>
    <row r="206" ht="15.75" customHeight="1" x14ac:dyDescent="0.75"/>
    <row r="207" ht="15.75" customHeight="1" x14ac:dyDescent="0.75"/>
    <row r="208" ht="15.75" customHeight="1" x14ac:dyDescent="0.75"/>
    <row r="209" ht="15.75" customHeight="1" x14ac:dyDescent="0.75"/>
    <row r="210" ht="15.75" customHeight="1" x14ac:dyDescent="0.75"/>
    <row r="211" ht="15.75" customHeight="1" x14ac:dyDescent="0.75"/>
    <row r="212" ht="15.75" customHeight="1" x14ac:dyDescent="0.75"/>
    <row r="213" ht="15.75" customHeight="1" x14ac:dyDescent="0.75"/>
    <row r="214" ht="15.75" customHeight="1" x14ac:dyDescent="0.75"/>
    <row r="215" ht="15.75" customHeight="1" x14ac:dyDescent="0.75"/>
    <row r="216" ht="15.75" customHeight="1" x14ac:dyDescent="0.75"/>
    <row r="217" ht="15.75" customHeight="1" x14ac:dyDescent="0.75"/>
    <row r="218" ht="15.75" customHeight="1" x14ac:dyDescent="0.75"/>
    <row r="219" ht="15.75" customHeight="1" x14ac:dyDescent="0.75"/>
    <row r="220" ht="15.75" customHeight="1" x14ac:dyDescent="0.75"/>
    <row r="221" ht="15.75" customHeight="1" x14ac:dyDescent="0.75"/>
    <row r="222" ht="15.75" customHeight="1" x14ac:dyDescent="0.75"/>
    <row r="223" ht="15.75" customHeight="1" x14ac:dyDescent="0.75"/>
    <row r="224" ht="15.75" customHeight="1" x14ac:dyDescent="0.75"/>
    <row r="225" ht="15.75" customHeight="1" x14ac:dyDescent="0.75"/>
    <row r="226" ht="15.75" customHeight="1" x14ac:dyDescent="0.75"/>
    <row r="227" ht="15.75" customHeight="1" x14ac:dyDescent="0.75"/>
    <row r="228" ht="15.75" customHeight="1" x14ac:dyDescent="0.75"/>
    <row r="229" ht="15.75" customHeight="1" x14ac:dyDescent="0.75"/>
    <row r="230" ht="15.75" customHeight="1" x14ac:dyDescent="0.75"/>
    <row r="231" ht="15.75" customHeight="1" x14ac:dyDescent="0.75"/>
    <row r="232" ht="15.75" customHeight="1" x14ac:dyDescent="0.75"/>
    <row r="233" ht="15.75" customHeight="1" x14ac:dyDescent="0.75"/>
    <row r="234" ht="15.75" customHeight="1" x14ac:dyDescent="0.75"/>
    <row r="235" ht="15.75" customHeight="1" x14ac:dyDescent="0.75"/>
    <row r="236" ht="15.75" customHeight="1" x14ac:dyDescent="0.75"/>
    <row r="237" ht="15.75" customHeight="1" x14ac:dyDescent="0.75"/>
    <row r="238" ht="15.75" customHeight="1" x14ac:dyDescent="0.75"/>
    <row r="239" ht="15.75" customHeight="1" x14ac:dyDescent="0.75"/>
    <row r="240" ht="15.75" customHeight="1" x14ac:dyDescent="0.75"/>
    <row r="241" ht="15.75" customHeight="1" x14ac:dyDescent="0.75"/>
    <row r="242" ht="15.75" customHeight="1" x14ac:dyDescent="0.75"/>
    <row r="243" ht="15.75" customHeight="1" x14ac:dyDescent="0.75"/>
    <row r="244" ht="15.75" customHeight="1" x14ac:dyDescent="0.75"/>
    <row r="245" ht="15.75" customHeight="1" x14ac:dyDescent="0.75"/>
    <row r="246" ht="15.75" customHeight="1" x14ac:dyDescent="0.75"/>
    <row r="247" ht="15.75" customHeight="1" x14ac:dyDescent="0.75"/>
    <row r="248" ht="15.75" customHeight="1" x14ac:dyDescent="0.75"/>
    <row r="249" ht="15.75" customHeight="1" x14ac:dyDescent="0.75"/>
    <row r="250" ht="15.75" customHeight="1" x14ac:dyDescent="0.75"/>
    <row r="251" ht="15.75" customHeight="1" x14ac:dyDescent="0.75"/>
    <row r="252" ht="15.75" customHeight="1" x14ac:dyDescent="0.75"/>
    <row r="253" ht="15.75" customHeight="1" x14ac:dyDescent="0.75"/>
    <row r="254" ht="15.75" customHeight="1" x14ac:dyDescent="0.75"/>
    <row r="255" ht="15.75" customHeight="1" x14ac:dyDescent="0.75"/>
    <row r="256" ht="15.75" customHeight="1" x14ac:dyDescent="0.75"/>
    <row r="257" ht="15.75" customHeight="1" x14ac:dyDescent="0.75"/>
    <row r="258" ht="15.75" customHeight="1" x14ac:dyDescent="0.75"/>
    <row r="259" ht="15.75" customHeight="1" x14ac:dyDescent="0.75"/>
    <row r="260" ht="15.75" customHeight="1" x14ac:dyDescent="0.75"/>
    <row r="261" ht="15.75" customHeight="1" x14ac:dyDescent="0.75"/>
    <row r="262" ht="15.75" customHeight="1" x14ac:dyDescent="0.75"/>
    <row r="263" ht="15.75" customHeight="1" x14ac:dyDescent="0.75"/>
    <row r="264" ht="15.75" customHeight="1" x14ac:dyDescent="0.75"/>
    <row r="265" ht="15.75" customHeight="1" x14ac:dyDescent="0.75"/>
    <row r="266" ht="15.75" customHeight="1" x14ac:dyDescent="0.75"/>
    <row r="267" ht="15.75" customHeight="1" x14ac:dyDescent="0.75"/>
    <row r="268" ht="15.75" customHeight="1" x14ac:dyDescent="0.75"/>
    <row r="269" ht="15.75" customHeight="1" x14ac:dyDescent="0.75"/>
    <row r="270" ht="15.75" customHeight="1" x14ac:dyDescent="0.75"/>
    <row r="271" ht="15.75" customHeight="1" x14ac:dyDescent="0.75"/>
    <row r="272" ht="15.75" customHeight="1" x14ac:dyDescent="0.75"/>
    <row r="273" ht="15.75" customHeight="1" x14ac:dyDescent="0.75"/>
    <row r="274" ht="15.75" customHeight="1" x14ac:dyDescent="0.75"/>
    <row r="275" ht="15.75" customHeight="1" x14ac:dyDescent="0.75"/>
    <row r="276" ht="15.75" customHeight="1" x14ac:dyDescent="0.75"/>
    <row r="277" ht="15.75" customHeight="1" x14ac:dyDescent="0.75"/>
    <row r="278" ht="15.75" customHeight="1" x14ac:dyDescent="0.75"/>
    <row r="279" ht="15.75" customHeight="1" x14ac:dyDescent="0.75"/>
    <row r="280" ht="15.75" customHeight="1" x14ac:dyDescent="0.75"/>
    <row r="281" ht="15.75" customHeight="1" x14ac:dyDescent="0.75"/>
    <row r="282" ht="15.75" customHeight="1" x14ac:dyDescent="0.75"/>
    <row r="283" ht="15.75" customHeight="1" x14ac:dyDescent="0.75"/>
    <row r="284" ht="15.75" customHeight="1" x14ac:dyDescent="0.75"/>
    <row r="285" ht="15.75" customHeight="1" x14ac:dyDescent="0.75"/>
    <row r="286" ht="15.75" customHeight="1" x14ac:dyDescent="0.75"/>
    <row r="287" ht="15.75" customHeight="1" x14ac:dyDescent="0.75"/>
    <row r="288" ht="15.75" customHeight="1" x14ac:dyDescent="0.75"/>
    <row r="289" ht="15.75" customHeight="1" x14ac:dyDescent="0.75"/>
    <row r="290" ht="15.75" customHeight="1" x14ac:dyDescent="0.75"/>
    <row r="291" ht="15.75" customHeight="1" x14ac:dyDescent="0.75"/>
    <row r="292" ht="15.75" customHeight="1" x14ac:dyDescent="0.75"/>
    <row r="293" ht="15.75" customHeight="1" x14ac:dyDescent="0.75"/>
    <row r="294" ht="15.75" customHeight="1" x14ac:dyDescent="0.75"/>
    <row r="295" ht="15.75" customHeight="1" x14ac:dyDescent="0.75"/>
    <row r="296" ht="15.75" customHeight="1" x14ac:dyDescent="0.75"/>
    <row r="297" ht="15.75" customHeight="1" x14ac:dyDescent="0.75"/>
    <row r="298" ht="15.75" customHeight="1" x14ac:dyDescent="0.75"/>
    <row r="299" ht="15.75" customHeight="1" x14ac:dyDescent="0.75"/>
    <row r="300" ht="15.75" customHeight="1" x14ac:dyDescent="0.75"/>
    <row r="301" ht="15.75" customHeight="1" x14ac:dyDescent="0.75"/>
    <row r="302" ht="15.75" customHeight="1" x14ac:dyDescent="0.75"/>
    <row r="303" ht="15.75" customHeight="1" x14ac:dyDescent="0.75"/>
    <row r="304" ht="15.75" customHeight="1" x14ac:dyDescent="0.75"/>
    <row r="305" ht="15.75" customHeight="1" x14ac:dyDescent="0.75"/>
    <row r="306" ht="15.75" customHeight="1" x14ac:dyDescent="0.75"/>
    <row r="307" ht="15.75" customHeight="1" x14ac:dyDescent="0.75"/>
    <row r="308" ht="15.75" customHeight="1" x14ac:dyDescent="0.75"/>
    <row r="309" ht="15.75" customHeight="1" x14ac:dyDescent="0.75"/>
    <row r="310" ht="15.75" customHeight="1" x14ac:dyDescent="0.75"/>
    <row r="311" ht="15.75" customHeight="1" x14ac:dyDescent="0.75"/>
    <row r="312" ht="15.75" customHeight="1" x14ac:dyDescent="0.75"/>
    <row r="313" ht="15.75" customHeight="1" x14ac:dyDescent="0.75"/>
    <row r="314" ht="15.75" customHeight="1" x14ac:dyDescent="0.75"/>
    <row r="315" ht="15.75" customHeight="1" x14ac:dyDescent="0.75"/>
    <row r="316" ht="15.75" customHeight="1" x14ac:dyDescent="0.75"/>
    <row r="317" ht="15.75" customHeight="1" x14ac:dyDescent="0.75"/>
    <row r="318" ht="15.75" customHeight="1" x14ac:dyDescent="0.75"/>
    <row r="319" ht="15.75" customHeight="1" x14ac:dyDescent="0.75"/>
    <row r="320" ht="15.75" customHeight="1" x14ac:dyDescent="0.75"/>
    <row r="321" ht="15.75" customHeight="1" x14ac:dyDescent="0.75"/>
    <row r="322" ht="15.75" customHeight="1" x14ac:dyDescent="0.75"/>
    <row r="323" ht="15.75" customHeight="1" x14ac:dyDescent="0.75"/>
    <row r="324" ht="15.75" customHeight="1" x14ac:dyDescent="0.75"/>
    <row r="325" ht="15.75" customHeight="1" x14ac:dyDescent="0.75"/>
    <row r="326" ht="15.75" customHeight="1" x14ac:dyDescent="0.75"/>
    <row r="327" ht="15.75" customHeight="1" x14ac:dyDescent="0.75"/>
    <row r="328" ht="15.75" customHeight="1" x14ac:dyDescent="0.75"/>
    <row r="329" ht="15.75" customHeight="1" x14ac:dyDescent="0.75"/>
    <row r="330" ht="15.75" customHeight="1" x14ac:dyDescent="0.75"/>
    <row r="331" ht="15.75" customHeight="1" x14ac:dyDescent="0.75"/>
    <row r="332" ht="15.75" customHeight="1" x14ac:dyDescent="0.75"/>
    <row r="333" ht="15.75" customHeight="1" x14ac:dyDescent="0.75"/>
    <row r="334" ht="15.75" customHeight="1" x14ac:dyDescent="0.75"/>
    <row r="335" ht="15.75" customHeight="1" x14ac:dyDescent="0.75"/>
    <row r="336" ht="15.75" customHeight="1" x14ac:dyDescent="0.75"/>
    <row r="337" ht="15.75" customHeight="1" x14ac:dyDescent="0.75"/>
    <row r="338" ht="15.75" customHeight="1" x14ac:dyDescent="0.75"/>
    <row r="339" ht="15.75" customHeight="1" x14ac:dyDescent="0.75"/>
    <row r="340" ht="15.75" customHeight="1" x14ac:dyDescent="0.75"/>
    <row r="341" ht="15.75" customHeight="1" x14ac:dyDescent="0.75"/>
    <row r="342" ht="15.75" customHeight="1" x14ac:dyDescent="0.75"/>
    <row r="343" ht="15.75" customHeight="1" x14ac:dyDescent="0.75"/>
    <row r="344" ht="15.75" customHeight="1" x14ac:dyDescent="0.75"/>
    <row r="345" ht="15.75" customHeight="1" x14ac:dyDescent="0.75"/>
    <row r="346" ht="15.75" customHeight="1" x14ac:dyDescent="0.75"/>
    <row r="347" ht="15.75" customHeight="1" x14ac:dyDescent="0.75"/>
    <row r="348" ht="15.75" customHeight="1" x14ac:dyDescent="0.75"/>
    <row r="349" ht="15.75" customHeight="1" x14ac:dyDescent="0.75"/>
    <row r="350" ht="15.75" customHeight="1" x14ac:dyDescent="0.75"/>
    <row r="351" ht="15.75" customHeight="1" x14ac:dyDescent="0.75"/>
    <row r="352" ht="15.75" customHeight="1" x14ac:dyDescent="0.75"/>
    <row r="353" ht="15.75" customHeight="1" x14ac:dyDescent="0.75"/>
    <row r="354" ht="15.75" customHeight="1" x14ac:dyDescent="0.75"/>
    <row r="355" ht="15.75" customHeight="1" x14ac:dyDescent="0.75"/>
    <row r="356" ht="15.75" customHeight="1" x14ac:dyDescent="0.75"/>
    <row r="357" ht="15.75" customHeight="1" x14ac:dyDescent="0.75"/>
    <row r="358" ht="15.75" customHeight="1" x14ac:dyDescent="0.75"/>
    <row r="359" ht="15.75" customHeight="1" x14ac:dyDescent="0.75"/>
    <row r="360" ht="15.75" customHeight="1" x14ac:dyDescent="0.75"/>
    <row r="361" ht="15.75" customHeight="1" x14ac:dyDescent="0.75"/>
    <row r="362" ht="15.75" customHeight="1" x14ac:dyDescent="0.75"/>
    <row r="363" ht="15.75" customHeight="1" x14ac:dyDescent="0.75"/>
    <row r="364" ht="15.75" customHeight="1" x14ac:dyDescent="0.75"/>
    <row r="365" ht="15.75" customHeight="1" x14ac:dyDescent="0.75"/>
    <row r="366" ht="15.75" customHeight="1" x14ac:dyDescent="0.75"/>
    <row r="367" ht="15.75" customHeight="1" x14ac:dyDescent="0.75"/>
    <row r="368" ht="15.75" customHeight="1" x14ac:dyDescent="0.75"/>
    <row r="369" ht="15.75" customHeight="1" x14ac:dyDescent="0.75"/>
    <row r="370" ht="15.75" customHeight="1" x14ac:dyDescent="0.75"/>
    <row r="371" ht="15.75" customHeight="1" x14ac:dyDescent="0.75"/>
    <row r="372" ht="15.75" customHeight="1" x14ac:dyDescent="0.75"/>
    <row r="373" ht="15.75" customHeight="1" x14ac:dyDescent="0.75"/>
    <row r="374" ht="15.75" customHeight="1" x14ac:dyDescent="0.75"/>
    <row r="375" ht="15.75" customHeight="1" x14ac:dyDescent="0.75"/>
    <row r="376" ht="15.75" customHeight="1" x14ac:dyDescent="0.75"/>
    <row r="377" ht="15.75" customHeight="1" x14ac:dyDescent="0.75"/>
    <row r="378" ht="15.75" customHeight="1" x14ac:dyDescent="0.75"/>
    <row r="379" ht="15.75" customHeight="1" x14ac:dyDescent="0.75"/>
    <row r="380" ht="15.75" customHeight="1" x14ac:dyDescent="0.75"/>
    <row r="381" ht="15.75" customHeight="1" x14ac:dyDescent="0.75"/>
    <row r="382" ht="15.75" customHeight="1" x14ac:dyDescent="0.75"/>
    <row r="383" ht="15.75" customHeight="1" x14ac:dyDescent="0.75"/>
    <row r="384" ht="15.75" customHeight="1" x14ac:dyDescent="0.75"/>
    <row r="385" ht="15.75" customHeight="1" x14ac:dyDescent="0.75"/>
    <row r="386" ht="15.75" customHeight="1" x14ac:dyDescent="0.75"/>
    <row r="387" ht="15.75" customHeight="1" x14ac:dyDescent="0.75"/>
    <row r="388" ht="15.75" customHeight="1" x14ac:dyDescent="0.75"/>
    <row r="389" ht="15.75" customHeight="1" x14ac:dyDescent="0.75"/>
    <row r="390" ht="15.75" customHeight="1" x14ac:dyDescent="0.75"/>
    <row r="391" ht="15.75" customHeight="1" x14ac:dyDescent="0.75"/>
    <row r="392" ht="15.75" customHeight="1" x14ac:dyDescent="0.75"/>
    <row r="393" ht="15.75" customHeight="1" x14ac:dyDescent="0.75"/>
    <row r="394" ht="15.75" customHeight="1" x14ac:dyDescent="0.75"/>
    <row r="395" ht="15.75" customHeight="1" x14ac:dyDescent="0.75"/>
    <row r="396" ht="15.75" customHeight="1" x14ac:dyDescent="0.75"/>
    <row r="397" ht="15.75" customHeight="1" x14ac:dyDescent="0.75"/>
    <row r="398" ht="15.75" customHeight="1" x14ac:dyDescent="0.75"/>
    <row r="399" ht="15.75" customHeight="1" x14ac:dyDescent="0.75"/>
    <row r="400" ht="15.75" customHeight="1" x14ac:dyDescent="0.75"/>
    <row r="401" ht="15.75" customHeight="1" x14ac:dyDescent="0.75"/>
    <row r="402" ht="15.75" customHeight="1" x14ac:dyDescent="0.75"/>
    <row r="403" ht="15.75" customHeight="1" x14ac:dyDescent="0.75"/>
    <row r="404" ht="15.75" customHeight="1" x14ac:dyDescent="0.75"/>
    <row r="405" ht="15.75" customHeight="1" x14ac:dyDescent="0.75"/>
    <row r="406" ht="15.75" customHeight="1" x14ac:dyDescent="0.75"/>
    <row r="407" ht="15.75" customHeight="1" x14ac:dyDescent="0.75"/>
    <row r="408" ht="15.75" customHeight="1" x14ac:dyDescent="0.75"/>
    <row r="409" ht="15.75" customHeight="1" x14ac:dyDescent="0.75"/>
    <row r="410" ht="15.75" customHeight="1" x14ac:dyDescent="0.75"/>
    <row r="411" ht="15.75" customHeight="1" x14ac:dyDescent="0.75"/>
    <row r="412" ht="15.75" customHeight="1" x14ac:dyDescent="0.75"/>
    <row r="413" ht="15.75" customHeight="1" x14ac:dyDescent="0.75"/>
    <row r="414" ht="15.75" customHeight="1" x14ac:dyDescent="0.75"/>
    <row r="415" ht="15.75" customHeight="1" x14ac:dyDescent="0.75"/>
    <row r="416" ht="15.75" customHeight="1" x14ac:dyDescent="0.75"/>
    <row r="417" ht="15.75" customHeight="1" x14ac:dyDescent="0.75"/>
    <row r="418" ht="15.75" customHeight="1" x14ac:dyDescent="0.75"/>
    <row r="419" ht="15.75" customHeight="1" x14ac:dyDescent="0.75"/>
    <row r="420" ht="15.75" customHeight="1" x14ac:dyDescent="0.75"/>
    <row r="421" ht="15.75" customHeight="1" x14ac:dyDescent="0.75"/>
    <row r="422" ht="15.75" customHeight="1" x14ac:dyDescent="0.75"/>
    <row r="423" ht="15.75" customHeight="1" x14ac:dyDescent="0.75"/>
    <row r="424" ht="15.75" customHeight="1" x14ac:dyDescent="0.75"/>
    <row r="425" ht="15.75" customHeight="1" x14ac:dyDescent="0.75"/>
    <row r="426" ht="15.75" customHeight="1" x14ac:dyDescent="0.75"/>
    <row r="427" ht="15.75" customHeight="1" x14ac:dyDescent="0.75"/>
    <row r="428" ht="15.75" customHeight="1" x14ac:dyDescent="0.75"/>
    <row r="429" ht="15.75" customHeight="1" x14ac:dyDescent="0.75"/>
    <row r="430" ht="15.75" customHeight="1" x14ac:dyDescent="0.75"/>
    <row r="431" ht="15.75" customHeight="1" x14ac:dyDescent="0.75"/>
    <row r="432" ht="15.75" customHeight="1" x14ac:dyDescent="0.75"/>
    <row r="433" ht="15.75" customHeight="1" x14ac:dyDescent="0.75"/>
    <row r="434" ht="15.75" customHeight="1" x14ac:dyDescent="0.75"/>
    <row r="435" ht="15.75" customHeight="1" x14ac:dyDescent="0.75"/>
    <row r="436" ht="15.75" customHeight="1" x14ac:dyDescent="0.75"/>
    <row r="437" ht="15.75" customHeight="1" x14ac:dyDescent="0.75"/>
    <row r="438" ht="15.75" customHeight="1" x14ac:dyDescent="0.75"/>
    <row r="439" ht="15.75" customHeight="1" x14ac:dyDescent="0.75"/>
    <row r="440" ht="15.75" customHeight="1" x14ac:dyDescent="0.75"/>
    <row r="441" ht="15.75" customHeight="1" x14ac:dyDescent="0.75"/>
    <row r="442" ht="15.75" customHeight="1" x14ac:dyDescent="0.75"/>
    <row r="443" ht="15.75" customHeight="1" x14ac:dyDescent="0.75"/>
    <row r="444" ht="15.75" customHeight="1" x14ac:dyDescent="0.75"/>
    <row r="445" ht="15.75" customHeight="1" x14ac:dyDescent="0.75"/>
    <row r="446" ht="15.75" customHeight="1" x14ac:dyDescent="0.75"/>
    <row r="447" ht="15.75" customHeight="1" x14ac:dyDescent="0.75"/>
    <row r="448" ht="15.75" customHeight="1" x14ac:dyDescent="0.75"/>
    <row r="449" ht="15.75" customHeight="1" x14ac:dyDescent="0.75"/>
    <row r="450" ht="15.75" customHeight="1" x14ac:dyDescent="0.75"/>
    <row r="451" ht="15.75" customHeight="1" x14ac:dyDescent="0.75"/>
    <row r="452" ht="15.75" customHeight="1" x14ac:dyDescent="0.75"/>
    <row r="453" ht="15.75" customHeight="1" x14ac:dyDescent="0.75"/>
    <row r="454" ht="15.75" customHeight="1" x14ac:dyDescent="0.75"/>
    <row r="455" ht="15.75" customHeight="1" x14ac:dyDescent="0.75"/>
    <row r="456" ht="15.75" customHeight="1" x14ac:dyDescent="0.75"/>
    <row r="457" ht="15.75" customHeight="1" x14ac:dyDescent="0.75"/>
    <row r="458" ht="15.75" customHeight="1" x14ac:dyDescent="0.75"/>
    <row r="459" ht="15.75" customHeight="1" x14ac:dyDescent="0.75"/>
    <row r="460" ht="15.75" customHeight="1" x14ac:dyDescent="0.75"/>
    <row r="461" ht="15.75" customHeight="1" x14ac:dyDescent="0.75"/>
    <row r="462" ht="15.75" customHeight="1" x14ac:dyDescent="0.75"/>
    <row r="463" ht="15.75" customHeight="1" x14ac:dyDescent="0.75"/>
    <row r="464" ht="15.75" customHeight="1" x14ac:dyDescent="0.75"/>
    <row r="465" ht="15.75" customHeight="1" x14ac:dyDescent="0.75"/>
    <row r="466" ht="15.75" customHeight="1" x14ac:dyDescent="0.75"/>
    <row r="467" ht="15.75" customHeight="1" x14ac:dyDescent="0.75"/>
    <row r="468" ht="15.75" customHeight="1" x14ac:dyDescent="0.75"/>
    <row r="469" ht="15.75" customHeight="1" x14ac:dyDescent="0.75"/>
    <row r="470" ht="15.75" customHeight="1" x14ac:dyDescent="0.75"/>
    <row r="471" ht="15.75" customHeight="1" x14ac:dyDescent="0.75"/>
    <row r="472" ht="15.75" customHeight="1" x14ac:dyDescent="0.75"/>
    <row r="473" ht="15.75" customHeight="1" x14ac:dyDescent="0.75"/>
    <row r="474" ht="15.75" customHeight="1" x14ac:dyDescent="0.75"/>
    <row r="475" ht="15.75" customHeight="1" x14ac:dyDescent="0.75"/>
    <row r="476" ht="15.75" customHeight="1" x14ac:dyDescent="0.75"/>
    <row r="477" ht="15.75" customHeight="1" x14ac:dyDescent="0.75"/>
    <row r="478" ht="15.75" customHeight="1" x14ac:dyDescent="0.75"/>
    <row r="479" ht="15.75" customHeight="1" x14ac:dyDescent="0.75"/>
    <row r="480" ht="15.75" customHeight="1" x14ac:dyDescent="0.75"/>
    <row r="481" ht="15.75" customHeight="1" x14ac:dyDescent="0.75"/>
    <row r="482" ht="15.75" customHeight="1" x14ac:dyDescent="0.75"/>
    <row r="483" ht="15.75" customHeight="1" x14ac:dyDescent="0.75"/>
    <row r="484" ht="15.75" customHeight="1" x14ac:dyDescent="0.75"/>
    <row r="485" ht="15.75" customHeight="1" x14ac:dyDescent="0.75"/>
    <row r="486" ht="15.75" customHeight="1" x14ac:dyDescent="0.75"/>
    <row r="487" ht="15.75" customHeight="1" x14ac:dyDescent="0.75"/>
    <row r="488" ht="15.75" customHeight="1" x14ac:dyDescent="0.75"/>
    <row r="489" ht="15.75" customHeight="1" x14ac:dyDescent="0.75"/>
    <row r="490" ht="15.75" customHeight="1" x14ac:dyDescent="0.75"/>
    <row r="491" ht="15.75" customHeight="1" x14ac:dyDescent="0.75"/>
    <row r="492" ht="15.75" customHeight="1" x14ac:dyDescent="0.75"/>
    <row r="493" ht="15.75" customHeight="1" x14ac:dyDescent="0.75"/>
    <row r="494" ht="15.75" customHeight="1" x14ac:dyDescent="0.75"/>
    <row r="495" ht="15.75" customHeight="1" x14ac:dyDescent="0.75"/>
    <row r="496" ht="15.75" customHeight="1" x14ac:dyDescent="0.75"/>
    <row r="497" ht="15.75" customHeight="1" x14ac:dyDescent="0.75"/>
    <row r="498" ht="15.75" customHeight="1" x14ac:dyDescent="0.75"/>
    <row r="499" ht="15.75" customHeight="1" x14ac:dyDescent="0.75"/>
    <row r="500" ht="15.75" customHeight="1" x14ac:dyDescent="0.75"/>
    <row r="501" ht="15.75" customHeight="1" x14ac:dyDescent="0.75"/>
    <row r="502" ht="15.75" customHeight="1" x14ac:dyDescent="0.75"/>
    <row r="503" ht="15.75" customHeight="1" x14ac:dyDescent="0.75"/>
    <row r="504" ht="15.75" customHeight="1" x14ac:dyDescent="0.75"/>
    <row r="505" ht="15.75" customHeight="1" x14ac:dyDescent="0.75"/>
    <row r="506" ht="15.75" customHeight="1" x14ac:dyDescent="0.75"/>
    <row r="507" ht="15.75" customHeight="1" x14ac:dyDescent="0.75"/>
    <row r="508" ht="15.75" customHeight="1" x14ac:dyDescent="0.75"/>
    <row r="509" ht="15.75" customHeight="1" x14ac:dyDescent="0.75"/>
    <row r="510" ht="15.75" customHeight="1" x14ac:dyDescent="0.75"/>
    <row r="511" ht="15.75" customHeight="1" x14ac:dyDescent="0.75"/>
    <row r="512" ht="15.75" customHeight="1" x14ac:dyDescent="0.75"/>
    <row r="513" ht="15.75" customHeight="1" x14ac:dyDescent="0.75"/>
    <row r="514" ht="15.75" customHeight="1" x14ac:dyDescent="0.75"/>
    <row r="515" ht="15.75" customHeight="1" x14ac:dyDescent="0.75"/>
    <row r="516" ht="15.75" customHeight="1" x14ac:dyDescent="0.75"/>
    <row r="517" ht="15.75" customHeight="1" x14ac:dyDescent="0.75"/>
    <row r="518" ht="15.75" customHeight="1" x14ac:dyDescent="0.75"/>
    <row r="519" ht="15.75" customHeight="1" x14ac:dyDescent="0.75"/>
    <row r="520" ht="15.75" customHeight="1" x14ac:dyDescent="0.75"/>
    <row r="521" ht="15.75" customHeight="1" x14ac:dyDescent="0.75"/>
    <row r="522" ht="15.75" customHeight="1" x14ac:dyDescent="0.75"/>
    <row r="523" ht="15.75" customHeight="1" x14ac:dyDescent="0.75"/>
    <row r="524" ht="15.75" customHeight="1" x14ac:dyDescent="0.75"/>
    <row r="525" ht="15.75" customHeight="1" x14ac:dyDescent="0.75"/>
    <row r="526" ht="15.75" customHeight="1" x14ac:dyDescent="0.75"/>
    <row r="527" ht="15.75" customHeight="1" x14ac:dyDescent="0.75"/>
    <row r="528" ht="15.75" customHeight="1" x14ac:dyDescent="0.75"/>
    <row r="529" ht="15.75" customHeight="1" x14ac:dyDescent="0.75"/>
    <row r="530" ht="15.75" customHeight="1" x14ac:dyDescent="0.75"/>
    <row r="531" ht="15.75" customHeight="1" x14ac:dyDescent="0.75"/>
    <row r="532" ht="15.75" customHeight="1" x14ac:dyDescent="0.75"/>
    <row r="533" ht="15.75" customHeight="1" x14ac:dyDescent="0.75"/>
    <row r="534" ht="15.75" customHeight="1" x14ac:dyDescent="0.75"/>
    <row r="535" ht="15.75" customHeight="1" x14ac:dyDescent="0.75"/>
    <row r="536" ht="15.75" customHeight="1" x14ac:dyDescent="0.75"/>
    <row r="537" ht="15.75" customHeight="1" x14ac:dyDescent="0.75"/>
    <row r="538" ht="15.75" customHeight="1" x14ac:dyDescent="0.75"/>
    <row r="539" ht="15.75" customHeight="1" x14ac:dyDescent="0.75"/>
    <row r="540" ht="15.75" customHeight="1" x14ac:dyDescent="0.75"/>
    <row r="541" ht="15.75" customHeight="1" x14ac:dyDescent="0.75"/>
    <row r="542" ht="15.75" customHeight="1" x14ac:dyDescent="0.75"/>
    <row r="543" ht="15.75" customHeight="1" x14ac:dyDescent="0.75"/>
    <row r="544" ht="15.75" customHeight="1" x14ac:dyDescent="0.75"/>
    <row r="545" ht="15.75" customHeight="1" x14ac:dyDescent="0.75"/>
    <row r="546" ht="15.75" customHeight="1" x14ac:dyDescent="0.75"/>
    <row r="547" ht="15.75" customHeight="1" x14ac:dyDescent="0.75"/>
    <row r="548" ht="15.75" customHeight="1" x14ac:dyDescent="0.75"/>
    <row r="549" ht="15.75" customHeight="1" x14ac:dyDescent="0.75"/>
    <row r="550" ht="15.75" customHeight="1" x14ac:dyDescent="0.75"/>
    <row r="551" ht="15.75" customHeight="1" x14ac:dyDescent="0.75"/>
    <row r="552" ht="15.75" customHeight="1" x14ac:dyDescent="0.75"/>
    <row r="553" ht="15.75" customHeight="1" x14ac:dyDescent="0.75"/>
    <row r="554" ht="15.75" customHeight="1" x14ac:dyDescent="0.75"/>
    <row r="555" ht="15.75" customHeight="1" x14ac:dyDescent="0.75"/>
    <row r="556" ht="15.75" customHeight="1" x14ac:dyDescent="0.75"/>
    <row r="557" ht="15.75" customHeight="1" x14ac:dyDescent="0.75"/>
    <row r="558" ht="15.75" customHeight="1" x14ac:dyDescent="0.75"/>
    <row r="559" ht="15.75" customHeight="1" x14ac:dyDescent="0.75"/>
    <row r="560" ht="15.75" customHeight="1" x14ac:dyDescent="0.75"/>
    <row r="561" ht="15.75" customHeight="1" x14ac:dyDescent="0.75"/>
    <row r="562" ht="15.75" customHeight="1" x14ac:dyDescent="0.75"/>
    <row r="563" ht="15.75" customHeight="1" x14ac:dyDescent="0.75"/>
    <row r="564" ht="15.75" customHeight="1" x14ac:dyDescent="0.75"/>
    <row r="565" ht="15.75" customHeight="1" x14ac:dyDescent="0.75"/>
    <row r="566" ht="15.75" customHeight="1" x14ac:dyDescent="0.75"/>
    <row r="567" ht="15.75" customHeight="1" x14ac:dyDescent="0.75"/>
    <row r="568" ht="15.75" customHeight="1" x14ac:dyDescent="0.75"/>
    <row r="569" ht="15.75" customHeight="1" x14ac:dyDescent="0.75"/>
    <row r="570" ht="15.75" customHeight="1" x14ac:dyDescent="0.75"/>
    <row r="571" ht="15.75" customHeight="1" x14ac:dyDescent="0.75"/>
    <row r="572" ht="15.75" customHeight="1" x14ac:dyDescent="0.75"/>
    <row r="573" ht="15.75" customHeight="1" x14ac:dyDescent="0.75"/>
    <row r="574" ht="15.75" customHeight="1" x14ac:dyDescent="0.75"/>
    <row r="575" ht="15.75" customHeight="1" x14ac:dyDescent="0.75"/>
    <row r="576" ht="15.75" customHeight="1" x14ac:dyDescent="0.75"/>
    <row r="577" ht="15.75" customHeight="1" x14ac:dyDescent="0.75"/>
    <row r="578" ht="15.75" customHeight="1" x14ac:dyDescent="0.75"/>
    <row r="579" ht="15.75" customHeight="1" x14ac:dyDescent="0.75"/>
    <row r="580" ht="15.75" customHeight="1" x14ac:dyDescent="0.75"/>
    <row r="581" ht="15.75" customHeight="1" x14ac:dyDescent="0.75"/>
    <row r="582" ht="15.75" customHeight="1" x14ac:dyDescent="0.75"/>
    <row r="583" ht="15.75" customHeight="1" x14ac:dyDescent="0.75"/>
    <row r="584" ht="15.75" customHeight="1" x14ac:dyDescent="0.75"/>
    <row r="585" ht="15.75" customHeight="1" x14ac:dyDescent="0.75"/>
    <row r="586" ht="15.75" customHeight="1" x14ac:dyDescent="0.75"/>
    <row r="587" ht="15.75" customHeight="1" x14ac:dyDescent="0.75"/>
    <row r="588" ht="15.75" customHeight="1" x14ac:dyDescent="0.75"/>
    <row r="589" ht="15.75" customHeight="1" x14ac:dyDescent="0.75"/>
    <row r="590" ht="15.75" customHeight="1" x14ac:dyDescent="0.75"/>
    <row r="591" ht="15.75" customHeight="1" x14ac:dyDescent="0.75"/>
    <row r="592" ht="15.75" customHeight="1" x14ac:dyDescent="0.75"/>
    <row r="593" ht="15.75" customHeight="1" x14ac:dyDescent="0.75"/>
    <row r="594" ht="15.75" customHeight="1" x14ac:dyDescent="0.75"/>
    <row r="595" ht="15.75" customHeight="1" x14ac:dyDescent="0.75"/>
    <row r="596" ht="15.75" customHeight="1" x14ac:dyDescent="0.75"/>
    <row r="597" ht="15.75" customHeight="1" x14ac:dyDescent="0.75"/>
    <row r="598" ht="15.75" customHeight="1" x14ac:dyDescent="0.75"/>
    <row r="599" ht="15.75" customHeight="1" x14ac:dyDescent="0.75"/>
    <row r="600" ht="15.75" customHeight="1" x14ac:dyDescent="0.75"/>
    <row r="601" ht="15.75" customHeight="1" x14ac:dyDescent="0.75"/>
    <row r="602" ht="15.75" customHeight="1" x14ac:dyDescent="0.75"/>
    <row r="603" ht="15.75" customHeight="1" x14ac:dyDescent="0.75"/>
    <row r="604" ht="15.75" customHeight="1" x14ac:dyDescent="0.75"/>
    <row r="605" ht="15.75" customHeight="1" x14ac:dyDescent="0.75"/>
    <row r="606" ht="15.75" customHeight="1" x14ac:dyDescent="0.75"/>
    <row r="607" ht="15.75" customHeight="1" x14ac:dyDescent="0.75"/>
    <row r="608" ht="15.75" customHeight="1" x14ac:dyDescent="0.75"/>
    <row r="609" ht="15.75" customHeight="1" x14ac:dyDescent="0.75"/>
    <row r="610" ht="15.75" customHeight="1" x14ac:dyDescent="0.75"/>
    <row r="611" ht="15.75" customHeight="1" x14ac:dyDescent="0.75"/>
    <row r="612" ht="15.75" customHeight="1" x14ac:dyDescent="0.75"/>
    <row r="613" ht="15.75" customHeight="1" x14ac:dyDescent="0.75"/>
    <row r="614" ht="15.75" customHeight="1" x14ac:dyDescent="0.75"/>
    <row r="615" ht="15.75" customHeight="1" x14ac:dyDescent="0.75"/>
    <row r="616" ht="15.75" customHeight="1" x14ac:dyDescent="0.75"/>
    <row r="617" ht="15.75" customHeight="1" x14ac:dyDescent="0.75"/>
    <row r="618" ht="15.75" customHeight="1" x14ac:dyDescent="0.75"/>
    <row r="619" ht="15.75" customHeight="1" x14ac:dyDescent="0.75"/>
    <row r="620" ht="15.75" customHeight="1" x14ac:dyDescent="0.75"/>
    <row r="621" ht="15.75" customHeight="1" x14ac:dyDescent="0.75"/>
    <row r="622" ht="15.75" customHeight="1" x14ac:dyDescent="0.75"/>
    <row r="623" ht="15.75" customHeight="1" x14ac:dyDescent="0.75"/>
    <row r="624" ht="15.75" customHeight="1" x14ac:dyDescent="0.75"/>
    <row r="625" ht="15.75" customHeight="1" x14ac:dyDescent="0.75"/>
    <row r="626" ht="15.75" customHeight="1" x14ac:dyDescent="0.75"/>
    <row r="627" ht="15.75" customHeight="1" x14ac:dyDescent="0.75"/>
    <row r="628" ht="15.75" customHeight="1" x14ac:dyDescent="0.75"/>
    <row r="629" ht="15.75" customHeight="1" x14ac:dyDescent="0.75"/>
    <row r="630" ht="15.75" customHeight="1" x14ac:dyDescent="0.75"/>
    <row r="631" ht="15.75" customHeight="1" x14ac:dyDescent="0.75"/>
    <row r="632" ht="15.75" customHeight="1" x14ac:dyDescent="0.75"/>
    <row r="633" ht="15.75" customHeight="1" x14ac:dyDescent="0.75"/>
    <row r="634" ht="15.75" customHeight="1" x14ac:dyDescent="0.75"/>
    <row r="635" ht="15.75" customHeight="1" x14ac:dyDescent="0.75"/>
    <row r="636" ht="15.75" customHeight="1" x14ac:dyDescent="0.75"/>
    <row r="637" ht="15.75" customHeight="1" x14ac:dyDescent="0.75"/>
    <row r="638" ht="15.75" customHeight="1" x14ac:dyDescent="0.75"/>
    <row r="639" ht="15.75" customHeight="1" x14ac:dyDescent="0.75"/>
    <row r="640" ht="15.75" customHeight="1" x14ac:dyDescent="0.75"/>
    <row r="641" ht="15.75" customHeight="1" x14ac:dyDescent="0.75"/>
    <row r="642" ht="15.75" customHeight="1" x14ac:dyDescent="0.75"/>
    <row r="643" ht="15.75" customHeight="1" x14ac:dyDescent="0.75"/>
    <row r="644" ht="15.75" customHeight="1" x14ac:dyDescent="0.75"/>
    <row r="645" ht="15.75" customHeight="1" x14ac:dyDescent="0.75"/>
    <row r="646" ht="15.75" customHeight="1" x14ac:dyDescent="0.75"/>
    <row r="647" ht="15.75" customHeight="1" x14ac:dyDescent="0.75"/>
    <row r="648" ht="15.75" customHeight="1" x14ac:dyDescent="0.75"/>
    <row r="649" ht="15.75" customHeight="1" x14ac:dyDescent="0.75"/>
    <row r="650" ht="15.75" customHeight="1" x14ac:dyDescent="0.75"/>
    <row r="651" ht="15.75" customHeight="1" x14ac:dyDescent="0.75"/>
    <row r="652" ht="15.75" customHeight="1" x14ac:dyDescent="0.75"/>
    <row r="653" ht="15.75" customHeight="1" x14ac:dyDescent="0.75"/>
    <row r="654" ht="15.75" customHeight="1" x14ac:dyDescent="0.75"/>
    <row r="655" ht="15.75" customHeight="1" x14ac:dyDescent="0.75"/>
    <row r="656" ht="15.75" customHeight="1" x14ac:dyDescent="0.75"/>
    <row r="657" ht="15.75" customHeight="1" x14ac:dyDescent="0.75"/>
    <row r="658" ht="15.75" customHeight="1" x14ac:dyDescent="0.75"/>
    <row r="659" ht="15.75" customHeight="1" x14ac:dyDescent="0.75"/>
    <row r="660" ht="15.75" customHeight="1" x14ac:dyDescent="0.75"/>
    <row r="661" ht="15.75" customHeight="1" x14ac:dyDescent="0.75"/>
    <row r="662" ht="15.75" customHeight="1" x14ac:dyDescent="0.75"/>
    <row r="663" ht="15.75" customHeight="1" x14ac:dyDescent="0.75"/>
    <row r="664" ht="15.75" customHeight="1" x14ac:dyDescent="0.75"/>
    <row r="665" ht="15.75" customHeight="1" x14ac:dyDescent="0.75"/>
    <row r="666" ht="15.75" customHeight="1" x14ac:dyDescent="0.75"/>
    <row r="667" ht="15.75" customHeight="1" x14ac:dyDescent="0.75"/>
    <row r="668" ht="15.75" customHeight="1" x14ac:dyDescent="0.75"/>
    <row r="669" ht="15.75" customHeight="1" x14ac:dyDescent="0.75"/>
    <row r="670" ht="15.75" customHeight="1" x14ac:dyDescent="0.75"/>
    <row r="671" ht="15.75" customHeight="1" x14ac:dyDescent="0.75"/>
    <row r="672" ht="15.75" customHeight="1" x14ac:dyDescent="0.75"/>
    <row r="673" ht="15.75" customHeight="1" x14ac:dyDescent="0.75"/>
    <row r="674" ht="15.75" customHeight="1" x14ac:dyDescent="0.75"/>
    <row r="675" ht="15.75" customHeight="1" x14ac:dyDescent="0.75"/>
    <row r="676" ht="15.75" customHeight="1" x14ac:dyDescent="0.75"/>
    <row r="677" ht="15.75" customHeight="1" x14ac:dyDescent="0.75"/>
    <row r="678" ht="15.75" customHeight="1" x14ac:dyDescent="0.75"/>
    <row r="679" ht="15.75" customHeight="1" x14ac:dyDescent="0.75"/>
    <row r="680" ht="15.75" customHeight="1" x14ac:dyDescent="0.75"/>
    <row r="681" ht="15.75" customHeight="1" x14ac:dyDescent="0.75"/>
    <row r="682" ht="15.75" customHeight="1" x14ac:dyDescent="0.75"/>
    <row r="683" ht="15.75" customHeight="1" x14ac:dyDescent="0.75"/>
    <row r="684" ht="15.75" customHeight="1" x14ac:dyDescent="0.75"/>
    <row r="685" ht="15.75" customHeight="1" x14ac:dyDescent="0.75"/>
    <row r="686" ht="15.75" customHeight="1" x14ac:dyDescent="0.75"/>
    <row r="687" ht="15.75" customHeight="1" x14ac:dyDescent="0.75"/>
    <row r="688" ht="15.75" customHeight="1" x14ac:dyDescent="0.75"/>
    <row r="689" ht="15.75" customHeight="1" x14ac:dyDescent="0.75"/>
    <row r="690" ht="15.75" customHeight="1" x14ac:dyDescent="0.75"/>
    <row r="691" ht="15.75" customHeight="1" x14ac:dyDescent="0.75"/>
    <row r="692" ht="15.75" customHeight="1" x14ac:dyDescent="0.75"/>
    <row r="693" ht="15.75" customHeight="1" x14ac:dyDescent="0.75"/>
    <row r="694" ht="15.75" customHeight="1" x14ac:dyDescent="0.75"/>
    <row r="695" ht="15.75" customHeight="1" x14ac:dyDescent="0.75"/>
    <row r="696" ht="15.75" customHeight="1" x14ac:dyDescent="0.75"/>
    <row r="697" ht="15.75" customHeight="1" x14ac:dyDescent="0.75"/>
    <row r="698" ht="15.75" customHeight="1" x14ac:dyDescent="0.75"/>
    <row r="699" ht="15.75" customHeight="1" x14ac:dyDescent="0.75"/>
    <row r="700" ht="15.75" customHeight="1" x14ac:dyDescent="0.75"/>
    <row r="701" ht="15.75" customHeight="1" x14ac:dyDescent="0.75"/>
    <row r="702" ht="15.75" customHeight="1" x14ac:dyDescent="0.75"/>
    <row r="703" ht="15.75" customHeight="1" x14ac:dyDescent="0.75"/>
    <row r="704" ht="15.75" customHeight="1" x14ac:dyDescent="0.75"/>
    <row r="705" ht="15.75" customHeight="1" x14ac:dyDescent="0.75"/>
    <row r="706" ht="15.75" customHeight="1" x14ac:dyDescent="0.75"/>
    <row r="707" ht="15.75" customHeight="1" x14ac:dyDescent="0.75"/>
    <row r="708" ht="15.75" customHeight="1" x14ac:dyDescent="0.75"/>
    <row r="709" ht="15.75" customHeight="1" x14ac:dyDescent="0.75"/>
    <row r="710" ht="15.75" customHeight="1" x14ac:dyDescent="0.75"/>
    <row r="711" ht="15.75" customHeight="1" x14ac:dyDescent="0.75"/>
    <row r="712" ht="15.75" customHeight="1" x14ac:dyDescent="0.75"/>
    <row r="713" ht="15.75" customHeight="1" x14ac:dyDescent="0.75"/>
    <row r="714" ht="15.75" customHeight="1" x14ac:dyDescent="0.75"/>
    <row r="715" ht="15.75" customHeight="1" x14ac:dyDescent="0.75"/>
    <row r="716" ht="15.75" customHeight="1" x14ac:dyDescent="0.75"/>
    <row r="717" ht="15.75" customHeight="1" x14ac:dyDescent="0.75"/>
    <row r="718" ht="15.75" customHeight="1" x14ac:dyDescent="0.75"/>
    <row r="719" ht="15.75" customHeight="1" x14ac:dyDescent="0.75"/>
    <row r="720" ht="15.75" customHeight="1" x14ac:dyDescent="0.75"/>
    <row r="721" ht="15.75" customHeight="1" x14ac:dyDescent="0.75"/>
    <row r="722" ht="15.75" customHeight="1" x14ac:dyDescent="0.75"/>
    <row r="723" ht="15.75" customHeight="1" x14ac:dyDescent="0.75"/>
    <row r="724" ht="15.75" customHeight="1" x14ac:dyDescent="0.75"/>
    <row r="725" ht="15.75" customHeight="1" x14ac:dyDescent="0.75"/>
    <row r="726" ht="15.75" customHeight="1" x14ac:dyDescent="0.75"/>
    <row r="727" ht="15.75" customHeight="1" x14ac:dyDescent="0.75"/>
    <row r="728" ht="15.75" customHeight="1" x14ac:dyDescent="0.75"/>
    <row r="729" ht="15.75" customHeight="1" x14ac:dyDescent="0.75"/>
    <row r="730" ht="15.75" customHeight="1" x14ac:dyDescent="0.75"/>
    <row r="731" ht="15.75" customHeight="1" x14ac:dyDescent="0.75"/>
    <row r="732" ht="15.75" customHeight="1" x14ac:dyDescent="0.75"/>
    <row r="733" ht="15.75" customHeight="1" x14ac:dyDescent="0.75"/>
    <row r="734" ht="15.75" customHeight="1" x14ac:dyDescent="0.75"/>
    <row r="735" ht="15.75" customHeight="1" x14ac:dyDescent="0.75"/>
    <row r="736" ht="15.75" customHeight="1" x14ac:dyDescent="0.75"/>
    <row r="737" ht="15.75" customHeight="1" x14ac:dyDescent="0.75"/>
    <row r="738" ht="15.75" customHeight="1" x14ac:dyDescent="0.75"/>
    <row r="739" ht="15.75" customHeight="1" x14ac:dyDescent="0.75"/>
    <row r="740" ht="15.75" customHeight="1" x14ac:dyDescent="0.75"/>
    <row r="741" ht="15.75" customHeight="1" x14ac:dyDescent="0.75"/>
    <row r="742" ht="15.75" customHeight="1" x14ac:dyDescent="0.75"/>
    <row r="743" ht="15.75" customHeight="1" x14ac:dyDescent="0.75"/>
    <row r="744" ht="15.75" customHeight="1" x14ac:dyDescent="0.75"/>
    <row r="745" ht="15.75" customHeight="1" x14ac:dyDescent="0.75"/>
    <row r="746" ht="15.75" customHeight="1" x14ac:dyDescent="0.75"/>
    <row r="747" ht="15.75" customHeight="1" x14ac:dyDescent="0.75"/>
    <row r="748" ht="15.75" customHeight="1" x14ac:dyDescent="0.75"/>
    <row r="749" ht="15.75" customHeight="1" x14ac:dyDescent="0.75"/>
    <row r="750" ht="15.75" customHeight="1" x14ac:dyDescent="0.75"/>
    <row r="751" ht="15.75" customHeight="1" x14ac:dyDescent="0.75"/>
    <row r="752" ht="15.75" customHeight="1" x14ac:dyDescent="0.75"/>
    <row r="753" ht="15.75" customHeight="1" x14ac:dyDescent="0.75"/>
    <row r="754" ht="15.75" customHeight="1" x14ac:dyDescent="0.75"/>
    <row r="755" ht="15.75" customHeight="1" x14ac:dyDescent="0.75"/>
    <row r="756" ht="15.75" customHeight="1" x14ac:dyDescent="0.75"/>
    <row r="757" ht="15.75" customHeight="1" x14ac:dyDescent="0.75"/>
    <row r="758" ht="15.75" customHeight="1" x14ac:dyDescent="0.75"/>
    <row r="759" ht="15.75" customHeight="1" x14ac:dyDescent="0.75"/>
    <row r="760" ht="15.75" customHeight="1" x14ac:dyDescent="0.75"/>
    <row r="761" ht="15.75" customHeight="1" x14ac:dyDescent="0.75"/>
    <row r="762" ht="15.75" customHeight="1" x14ac:dyDescent="0.75"/>
    <row r="763" ht="15.75" customHeight="1" x14ac:dyDescent="0.75"/>
    <row r="764" ht="15.75" customHeight="1" x14ac:dyDescent="0.75"/>
    <row r="765" ht="15.75" customHeight="1" x14ac:dyDescent="0.75"/>
    <row r="766" ht="15.75" customHeight="1" x14ac:dyDescent="0.75"/>
    <row r="767" ht="15.75" customHeight="1" x14ac:dyDescent="0.75"/>
    <row r="768" ht="15.75" customHeight="1" x14ac:dyDescent="0.75"/>
    <row r="769" ht="15.75" customHeight="1" x14ac:dyDescent="0.75"/>
    <row r="770" ht="15.75" customHeight="1" x14ac:dyDescent="0.75"/>
    <row r="771" ht="15.75" customHeight="1" x14ac:dyDescent="0.75"/>
    <row r="772" ht="15.75" customHeight="1" x14ac:dyDescent="0.75"/>
    <row r="773" ht="15.75" customHeight="1" x14ac:dyDescent="0.75"/>
    <row r="774" ht="15.75" customHeight="1" x14ac:dyDescent="0.75"/>
    <row r="775" ht="15.75" customHeight="1" x14ac:dyDescent="0.75"/>
    <row r="776" ht="15.75" customHeight="1" x14ac:dyDescent="0.75"/>
    <row r="777" ht="15.75" customHeight="1" x14ac:dyDescent="0.75"/>
    <row r="778" ht="15.75" customHeight="1" x14ac:dyDescent="0.75"/>
    <row r="779" ht="15.75" customHeight="1" x14ac:dyDescent="0.75"/>
    <row r="780" ht="15.75" customHeight="1" x14ac:dyDescent="0.75"/>
    <row r="781" ht="15.75" customHeight="1" x14ac:dyDescent="0.75"/>
    <row r="782" ht="15.75" customHeight="1" x14ac:dyDescent="0.75"/>
    <row r="783" ht="15.75" customHeight="1" x14ac:dyDescent="0.75"/>
    <row r="784" ht="15.75" customHeight="1" x14ac:dyDescent="0.75"/>
    <row r="785" ht="15.75" customHeight="1" x14ac:dyDescent="0.75"/>
    <row r="786" ht="15.75" customHeight="1" x14ac:dyDescent="0.75"/>
    <row r="787" ht="15.75" customHeight="1" x14ac:dyDescent="0.75"/>
    <row r="788" ht="15.75" customHeight="1" x14ac:dyDescent="0.75"/>
    <row r="789" ht="15.75" customHeight="1" x14ac:dyDescent="0.75"/>
    <row r="790" ht="15.75" customHeight="1" x14ac:dyDescent="0.75"/>
    <row r="791" ht="15.75" customHeight="1" x14ac:dyDescent="0.75"/>
    <row r="792" ht="15.75" customHeight="1" x14ac:dyDescent="0.75"/>
    <row r="793" ht="15.75" customHeight="1" x14ac:dyDescent="0.75"/>
    <row r="794" ht="15.75" customHeight="1" x14ac:dyDescent="0.75"/>
    <row r="795" ht="15.75" customHeight="1" x14ac:dyDescent="0.75"/>
    <row r="796" ht="15.75" customHeight="1" x14ac:dyDescent="0.75"/>
    <row r="797" ht="15.75" customHeight="1" x14ac:dyDescent="0.75"/>
    <row r="798" ht="15.75" customHeight="1" x14ac:dyDescent="0.75"/>
    <row r="799" ht="15.75" customHeight="1" x14ac:dyDescent="0.75"/>
    <row r="800" ht="15.75" customHeight="1" x14ac:dyDescent="0.75"/>
    <row r="801" ht="15.75" customHeight="1" x14ac:dyDescent="0.75"/>
    <row r="802" ht="15.75" customHeight="1" x14ac:dyDescent="0.75"/>
    <row r="803" ht="15.75" customHeight="1" x14ac:dyDescent="0.75"/>
    <row r="804" ht="15.75" customHeight="1" x14ac:dyDescent="0.75"/>
    <row r="805" ht="15.75" customHeight="1" x14ac:dyDescent="0.75"/>
    <row r="806" ht="15.75" customHeight="1" x14ac:dyDescent="0.75"/>
    <row r="807" ht="15.75" customHeight="1" x14ac:dyDescent="0.75"/>
    <row r="808" ht="15.75" customHeight="1" x14ac:dyDescent="0.75"/>
    <row r="809" ht="15.75" customHeight="1" x14ac:dyDescent="0.75"/>
    <row r="810" ht="15.75" customHeight="1" x14ac:dyDescent="0.75"/>
    <row r="811" ht="15.75" customHeight="1" x14ac:dyDescent="0.75"/>
    <row r="812" ht="15.75" customHeight="1" x14ac:dyDescent="0.75"/>
    <row r="813" ht="15.75" customHeight="1" x14ac:dyDescent="0.75"/>
    <row r="814" ht="15.75" customHeight="1" x14ac:dyDescent="0.75"/>
    <row r="815" ht="15.75" customHeight="1" x14ac:dyDescent="0.75"/>
    <row r="816" ht="15.75" customHeight="1" x14ac:dyDescent="0.75"/>
    <row r="817" ht="15.75" customHeight="1" x14ac:dyDescent="0.75"/>
    <row r="818" ht="15.75" customHeight="1" x14ac:dyDescent="0.75"/>
    <row r="819" ht="15.75" customHeight="1" x14ac:dyDescent="0.75"/>
    <row r="820" ht="15.75" customHeight="1" x14ac:dyDescent="0.75"/>
    <row r="821" ht="15.75" customHeight="1" x14ac:dyDescent="0.75"/>
    <row r="822" ht="15.75" customHeight="1" x14ac:dyDescent="0.75"/>
    <row r="823" ht="15.75" customHeight="1" x14ac:dyDescent="0.75"/>
    <row r="824" ht="15.75" customHeight="1" x14ac:dyDescent="0.75"/>
    <row r="825" ht="15.75" customHeight="1" x14ac:dyDescent="0.75"/>
    <row r="826" ht="15.75" customHeight="1" x14ac:dyDescent="0.75"/>
    <row r="827" ht="15.75" customHeight="1" x14ac:dyDescent="0.75"/>
    <row r="828" ht="15.75" customHeight="1" x14ac:dyDescent="0.75"/>
    <row r="829" ht="15.75" customHeight="1" x14ac:dyDescent="0.75"/>
    <row r="830" ht="15.75" customHeight="1" x14ac:dyDescent="0.75"/>
    <row r="831" ht="15.75" customHeight="1" x14ac:dyDescent="0.75"/>
    <row r="832" ht="15.75" customHeight="1" x14ac:dyDescent="0.75"/>
    <row r="833" ht="15.75" customHeight="1" x14ac:dyDescent="0.75"/>
    <row r="834" ht="15.75" customHeight="1" x14ac:dyDescent="0.75"/>
    <row r="835" ht="15.75" customHeight="1" x14ac:dyDescent="0.75"/>
    <row r="836" ht="15.75" customHeight="1" x14ac:dyDescent="0.75"/>
    <row r="837" ht="15.75" customHeight="1" x14ac:dyDescent="0.75"/>
    <row r="838" ht="15.75" customHeight="1" x14ac:dyDescent="0.75"/>
    <row r="839" ht="15.75" customHeight="1" x14ac:dyDescent="0.75"/>
    <row r="840" ht="15.75" customHeight="1" x14ac:dyDescent="0.75"/>
    <row r="841" ht="15.75" customHeight="1" x14ac:dyDescent="0.75"/>
    <row r="842" ht="15.75" customHeight="1" x14ac:dyDescent="0.75"/>
    <row r="843" ht="15.75" customHeight="1" x14ac:dyDescent="0.75"/>
    <row r="844" ht="15.75" customHeight="1" x14ac:dyDescent="0.75"/>
    <row r="845" ht="15.75" customHeight="1" x14ac:dyDescent="0.75"/>
    <row r="846" ht="15.75" customHeight="1" x14ac:dyDescent="0.75"/>
    <row r="847" ht="15.75" customHeight="1" x14ac:dyDescent="0.75"/>
    <row r="848" ht="15.75" customHeight="1" x14ac:dyDescent="0.75"/>
    <row r="849" ht="15.75" customHeight="1" x14ac:dyDescent="0.75"/>
    <row r="850" ht="15.75" customHeight="1" x14ac:dyDescent="0.75"/>
    <row r="851" ht="15.75" customHeight="1" x14ac:dyDescent="0.75"/>
    <row r="852" ht="15.75" customHeight="1" x14ac:dyDescent="0.75"/>
    <row r="853" ht="15.75" customHeight="1" x14ac:dyDescent="0.75"/>
    <row r="854" ht="15.75" customHeight="1" x14ac:dyDescent="0.75"/>
    <row r="855" ht="15.75" customHeight="1" x14ac:dyDescent="0.75"/>
    <row r="856" ht="15.75" customHeight="1" x14ac:dyDescent="0.75"/>
    <row r="857" ht="15.75" customHeight="1" x14ac:dyDescent="0.75"/>
    <row r="858" ht="15.75" customHeight="1" x14ac:dyDescent="0.75"/>
    <row r="859" ht="15.75" customHeight="1" x14ac:dyDescent="0.75"/>
    <row r="860" ht="15.75" customHeight="1" x14ac:dyDescent="0.75"/>
    <row r="861" ht="15.75" customHeight="1" x14ac:dyDescent="0.75"/>
    <row r="862" ht="15.75" customHeight="1" x14ac:dyDescent="0.75"/>
    <row r="863" ht="15.75" customHeight="1" x14ac:dyDescent="0.75"/>
    <row r="864" ht="15.75" customHeight="1" x14ac:dyDescent="0.75"/>
    <row r="865" ht="15.75" customHeight="1" x14ac:dyDescent="0.75"/>
    <row r="866" ht="15.75" customHeight="1" x14ac:dyDescent="0.75"/>
    <row r="867" ht="15.75" customHeight="1" x14ac:dyDescent="0.75"/>
    <row r="868" ht="15.75" customHeight="1" x14ac:dyDescent="0.75"/>
    <row r="869" ht="15.75" customHeight="1" x14ac:dyDescent="0.75"/>
    <row r="870" ht="15.75" customHeight="1" x14ac:dyDescent="0.75"/>
    <row r="871" ht="15.75" customHeight="1" x14ac:dyDescent="0.75"/>
    <row r="872" ht="15.75" customHeight="1" x14ac:dyDescent="0.75"/>
    <row r="873" ht="15.75" customHeight="1" x14ac:dyDescent="0.75"/>
    <row r="874" ht="15.75" customHeight="1" x14ac:dyDescent="0.75"/>
    <row r="875" ht="15.75" customHeight="1" x14ac:dyDescent="0.75"/>
    <row r="876" ht="15.75" customHeight="1" x14ac:dyDescent="0.75"/>
    <row r="877" ht="15.75" customHeight="1" x14ac:dyDescent="0.75"/>
    <row r="878" ht="15.75" customHeight="1" x14ac:dyDescent="0.75"/>
    <row r="879" ht="15.75" customHeight="1" x14ac:dyDescent="0.75"/>
    <row r="880" ht="15.75" customHeight="1" x14ac:dyDescent="0.75"/>
    <row r="881" ht="15.75" customHeight="1" x14ac:dyDescent="0.75"/>
    <row r="882" ht="15.75" customHeight="1" x14ac:dyDescent="0.75"/>
    <row r="883" ht="15.75" customHeight="1" x14ac:dyDescent="0.75"/>
    <row r="884" ht="15.75" customHeight="1" x14ac:dyDescent="0.75"/>
    <row r="885" ht="15.75" customHeight="1" x14ac:dyDescent="0.75"/>
    <row r="886" ht="15.75" customHeight="1" x14ac:dyDescent="0.75"/>
    <row r="887" ht="15.75" customHeight="1" x14ac:dyDescent="0.75"/>
    <row r="888" ht="15.75" customHeight="1" x14ac:dyDescent="0.75"/>
    <row r="889" ht="15.75" customHeight="1" x14ac:dyDescent="0.75"/>
    <row r="890" ht="15.75" customHeight="1" x14ac:dyDescent="0.75"/>
    <row r="891" ht="15.75" customHeight="1" x14ac:dyDescent="0.75"/>
    <row r="892" ht="15.75" customHeight="1" x14ac:dyDescent="0.75"/>
    <row r="893" ht="15.75" customHeight="1" x14ac:dyDescent="0.75"/>
    <row r="894" ht="15.75" customHeight="1" x14ac:dyDescent="0.75"/>
    <row r="895" ht="15.75" customHeight="1" x14ac:dyDescent="0.75"/>
    <row r="896" ht="15.75" customHeight="1" x14ac:dyDescent="0.75"/>
    <row r="897" ht="15.75" customHeight="1" x14ac:dyDescent="0.75"/>
    <row r="898" ht="15.75" customHeight="1" x14ac:dyDescent="0.75"/>
    <row r="899" ht="15.75" customHeight="1" x14ac:dyDescent="0.75"/>
    <row r="900" ht="15.75" customHeight="1" x14ac:dyDescent="0.75"/>
    <row r="901" ht="15.75" customHeight="1" x14ac:dyDescent="0.75"/>
    <row r="902" ht="15.75" customHeight="1" x14ac:dyDescent="0.75"/>
    <row r="903" ht="15.75" customHeight="1" x14ac:dyDescent="0.75"/>
    <row r="904" ht="15.75" customHeight="1" x14ac:dyDescent="0.75"/>
    <row r="905" ht="15.75" customHeight="1" x14ac:dyDescent="0.75"/>
    <row r="906" ht="15.75" customHeight="1" x14ac:dyDescent="0.75"/>
    <row r="907" ht="15.75" customHeight="1" x14ac:dyDescent="0.75"/>
    <row r="908" ht="15.75" customHeight="1" x14ac:dyDescent="0.75"/>
    <row r="909" ht="15.75" customHeight="1" x14ac:dyDescent="0.75"/>
    <row r="910" ht="15.75" customHeight="1" x14ac:dyDescent="0.75"/>
    <row r="911" ht="15.75" customHeight="1" x14ac:dyDescent="0.75"/>
    <row r="912" ht="15.75" customHeight="1" x14ac:dyDescent="0.75"/>
    <row r="913" ht="15.75" customHeight="1" x14ac:dyDescent="0.75"/>
    <row r="914" ht="15.75" customHeight="1" x14ac:dyDescent="0.75"/>
    <row r="915" ht="15.75" customHeight="1" x14ac:dyDescent="0.75"/>
    <row r="916" ht="15.75" customHeight="1" x14ac:dyDescent="0.75"/>
    <row r="917" ht="15.75" customHeight="1" x14ac:dyDescent="0.75"/>
    <row r="918" ht="15.75" customHeight="1" x14ac:dyDescent="0.75"/>
    <row r="919" ht="15.75" customHeight="1" x14ac:dyDescent="0.75"/>
    <row r="920" ht="15.75" customHeight="1" x14ac:dyDescent="0.75"/>
    <row r="921" ht="15.75" customHeight="1" x14ac:dyDescent="0.75"/>
    <row r="922" ht="15.75" customHeight="1" x14ac:dyDescent="0.75"/>
    <row r="923" ht="15.75" customHeight="1" x14ac:dyDescent="0.75"/>
    <row r="924" ht="15.75" customHeight="1" x14ac:dyDescent="0.75"/>
    <row r="925" ht="15.75" customHeight="1" x14ac:dyDescent="0.75"/>
    <row r="926" ht="15.75" customHeight="1" x14ac:dyDescent="0.75"/>
    <row r="927" ht="15.75" customHeight="1" x14ac:dyDescent="0.75"/>
    <row r="928" ht="15.75" customHeight="1" x14ac:dyDescent="0.75"/>
    <row r="929" ht="15.75" customHeight="1" x14ac:dyDescent="0.75"/>
    <row r="930" ht="15.75" customHeight="1" x14ac:dyDescent="0.75"/>
    <row r="931" ht="15.75" customHeight="1" x14ac:dyDescent="0.75"/>
    <row r="932" ht="15.75" customHeight="1" x14ac:dyDescent="0.75"/>
    <row r="933" ht="15.75" customHeight="1" x14ac:dyDescent="0.75"/>
    <row r="934" ht="15.75" customHeight="1" x14ac:dyDescent="0.75"/>
    <row r="935" ht="15.75" customHeight="1" x14ac:dyDescent="0.75"/>
    <row r="936" ht="15.75" customHeight="1" x14ac:dyDescent="0.75"/>
    <row r="937" ht="15.75" customHeight="1" x14ac:dyDescent="0.75"/>
    <row r="938" ht="15.75" customHeight="1" x14ac:dyDescent="0.75"/>
    <row r="939" ht="15.75" customHeight="1" x14ac:dyDescent="0.75"/>
    <row r="940" ht="15.75" customHeight="1" x14ac:dyDescent="0.75"/>
    <row r="941" ht="15.75" customHeight="1" x14ac:dyDescent="0.75"/>
    <row r="942" ht="15.75" customHeight="1" x14ac:dyDescent="0.75"/>
    <row r="943" ht="15.75" customHeight="1" x14ac:dyDescent="0.75"/>
    <row r="944" ht="15.75" customHeight="1" x14ac:dyDescent="0.75"/>
    <row r="945" ht="15.75" customHeight="1" x14ac:dyDescent="0.75"/>
    <row r="946" ht="15.75" customHeight="1" x14ac:dyDescent="0.75"/>
    <row r="947" ht="15.75" customHeight="1" x14ac:dyDescent="0.75"/>
    <row r="948" ht="15.75" customHeight="1" x14ac:dyDescent="0.75"/>
    <row r="949" ht="15.75" customHeight="1" x14ac:dyDescent="0.75"/>
    <row r="950" ht="15.75" customHeight="1" x14ac:dyDescent="0.75"/>
    <row r="951" ht="15.75" customHeight="1" x14ac:dyDescent="0.75"/>
    <row r="952" ht="15.75" customHeight="1" x14ac:dyDescent="0.75"/>
    <row r="953" ht="15.75" customHeight="1" x14ac:dyDescent="0.75"/>
    <row r="954" ht="15.75" customHeight="1" x14ac:dyDescent="0.75"/>
    <row r="955" ht="15.75" customHeight="1" x14ac:dyDescent="0.75"/>
    <row r="956" ht="15.75" customHeight="1" x14ac:dyDescent="0.75"/>
    <row r="957" ht="15.75" customHeight="1" x14ac:dyDescent="0.75"/>
    <row r="958" ht="15.75" customHeight="1" x14ac:dyDescent="0.75"/>
    <row r="959" ht="15.75" customHeight="1" x14ac:dyDescent="0.75"/>
    <row r="960" ht="15.75" customHeight="1" x14ac:dyDescent="0.75"/>
    <row r="961" ht="15.75" customHeight="1" x14ac:dyDescent="0.75"/>
    <row r="962" ht="15.75" customHeight="1" x14ac:dyDescent="0.75"/>
    <row r="963" ht="15.75" customHeight="1" x14ac:dyDescent="0.75"/>
    <row r="964" ht="15.75" customHeight="1" x14ac:dyDescent="0.75"/>
    <row r="965" ht="15.75" customHeight="1" x14ac:dyDescent="0.75"/>
    <row r="966" ht="15.75" customHeight="1" x14ac:dyDescent="0.75"/>
    <row r="967" ht="15.75" customHeight="1" x14ac:dyDescent="0.75"/>
    <row r="968" ht="15.75" customHeight="1" x14ac:dyDescent="0.75"/>
    <row r="969" ht="15.75" customHeight="1" x14ac:dyDescent="0.75"/>
    <row r="970" ht="15.75" customHeight="1" x14ac:dyDescent="0.75"/>
    <row r="971" ht="15.75" customHeight="1" x14ac:dyDescent="0.75"/>
    <row r="972" ht="15.75" customHeight="1" x14ac:dyDescent="0.75"/>
    <row r="973" ht="15.75" customHeight="1" x14ac:dyDescent="0.75"/>
    <row r="974" ht="15.75" customHeight="1" x14ac:dyDescent="0.75"/>
    <row r="975" ht="15.75" customHeight="1" x14ac:dyDescent="0.75"/>
    <row r="976" ht="15.75" customHeight="1" x14ac:dyDescent="0.75"/>
    <row r="977" ht="15.75" customHeight="1" x14ac:dyDescent="0.75"/>
    <row r="978" ht="15.75" customHeight="1" x14ac:dyDescent="0.75"/>
    <row r="979" ht="15.75" customHeight="1" x14ac:dyDescent="0.75"/>
    <row r="980" ht="15.75" customHeight="1" x14ac:dyDescent="0.75"/>
    <row r="981" ht="15.75" customHeight="1" x14ac:dyDescent="0.75"/>
    <row r="982" ht="15.75" customHeight="1" x14ac:dyDescent="0.75"/>
    <row r="983" ht="15.75" customHeight="1" x14ac:dyDescent="0.75"/>
    <row r="984" ht="15.75" customHeight="1" x14ac:dyDescent="0.75"/>
    <row r="985" ht="15.75" customHeight="1" x14ac:dyDescent="0.75"/>
    <row r="986" ht="15.75" customHeight="1" x14ac:dyDescent="0.75"/>
    <row r="987" ht="15.75" customHeight="1" x14ac:dyDescent="0.75"/>
    <row r="988" ht="15.75" customHeight="1" x14ac:dyDescent="0.75"/>
    <row r="989" ht="15.75" customHeight="1" x14ac:dyDescent="0.75"/>
    <row r="990" ht="15.75" customHeight="1" x14ac:dyDescent="0.75"/>
    <row r="991" ht="15.75" customHeight="1" x14ac:dyDescent="0.75"/>
    <row r="992" ht="15.75" customHeight="1" x14ac:dyDescent="0.75"/>
    <row r="993" ht="15.75" customHeight="1" x14ac:dyDescent="0.75"/>
    <row r="994" ht="15.75" customHeight="1" x14ac:dyDescent="0.75"/>
    <row r="995" ht="15.75" customHeight="1" x14ac:dyDescent="0.75"/>
    <row r="996" ht="15.75" customHeight="1" x14ac:dyDescent="0.75"/>
    <row r="997" ht="15.75" customHeight="1" x14ac:dyDescent="0.75"/>
    <row r="998" ht="15.75" customHeight="1" x14ac:dyDescent="0.75"/>
    <row r="999" ht="15.75" customHeight="1" x14ac:dyDescent="0.75"/>
    <row r="1000" ht="15.75" customHeight="1" x14ac:dyDescent="0.7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A19A72-7FC9-43D2-A4C6-26FDAB165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97AF7-61E6-419A-8EFA-ED17A954E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A7D36-2CCB-45BE-89AD-0C7AE2524E4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31</vt:i4>
      </vt:variant>
    </vt:vector>
  </HeadingPairs>
  <TitlesOfParts>
    <vt:vector size="35" baseType="lpstr">
      <vt:lpstr>Fiche générale</vt:lpstr>
      <vt:lpstr>Année 1</vt:lpstr>
      <vt:lpstr>Année 2</vt:lpstr>
      <vt:lpstr>Listes</vt:lpstr>
      <vt:lpstr>DROIT</vt:lpstr>
      <vt:lpstr>ESPE</vt:lpstr>
      <vt:lpstr>IAE</vt:lpstr>
      <vt:lpstr>IDPD</vt:lpstr>
      <vt:lpstr>Innovation__entreprise_et_société</vt:lpstr>
      <vt:lpstr>ISEM</vt:lpstr>
      <vt:lpstr>LASH</vt:lpstr>
      <vt:lpstr>'Année 1'!liste_cmp</vt:lpstr>
      <vt:lpstr>'Année 2'!liste_cmp</vt:lpstr>
      <vt:lpstr>liste_cmp</vt:lpstr>
      <vt:lpstr>liste_ELP</vt:lpstr>
      <vt:lpstr>'Année 1'!liste_nature_controle</vt:lpstr>
      <vt:lpstr>'Année 2'!liste_nature_controle</vt:lpstr>
      <vt:lpstr>liste_nature_controle</vt:lpstr>
      <vt:lpstr>'Année 1'!liste_type_controle</vt:lpstr>
      <vt:lpstr>'Année 2'!liste_type_controle</vt:lpstr>
      <vt:lpstr>liste_type_controle</vt:lpstr>
      <vt:lpstr>MEDECINE</vt:lpstr>
      <vt:lpstr>Nat_ELP</vt:lpstr>
      <vt:lpstr>Nature_contrôle</vt:lpstr>
      <vt:lpstr>'Année 1'!Nature_ELP</vt:lpstr>
      <vt:lpstr>'Année 2'!Nature_ELP</vt:lpstr>
      <vt:lpstr>Nature_ELP</vt:lpstr>
      <vt:lpstr>Nature_ELP2</vt:lpstr>
      <vt:lpstr>POLYTECH_SOPHIA</vt:lpstr>
      <vt:lpstr>SCIENCES</vt:lpstr>
      <vt:lpstr>STAPS</vt:lpstr>
      <vt:lpstr>'Année 1'!tab_code_dip</vt:lpstr>
      <vt:lpstr>'Année 2'!tab_code_dip</vt:lpstr>
      <vt:lpstr>tab_code_dip</vt:lpstr>
      <vt:lpstr>Type_contrôle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Aurélie DELORT</dc:creator>
  <cp:keywords/>
  <dc:description/>
  <cp:lastModifiedBy>Aurélie DELORT</cp:lastModifiedBy>
  <cp:revision/>
  <dcterms:created xsi:type="dcterms:W3CDTF">2021-03-01T12:27:34Z</dcterms:created>
  <dcterms:modified xsi:type="dcterms:W3CDTF">2021-10-26T15:48:40Z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